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3DD1DB6-3100-4DBC-B0D6-FAD8FDBD25C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A62" i="7"/>
  <c r="A55" i="7"/>
  <c r="A53" i="7"/>
  <c r="C32" i="7"/>
  <c r="A21" i="7"/>
  <c r="B72" i="7"/>
  <c r="F72" i="7"/>
  <c r="E72" i="7" s="1"/>
  <c r="D72" i="7" s="1"/>
  <c r="D7" i="11"/>
  <c r="A61" i="10"/>
  <c r="B39" i="9"/>
  <c r="J46" i="19"/>
  <c r="C62" i="9" l="1"/>
  <c r="C10" i="11"/>
  <c r="C11" i="11"/>
  <c r="L7" i="20"/>
  <c r="F47" i="19"/>
  <c r="J47" i="19" s="1"/>
  <c r="C8" i="11" l="1"/>
  <c r="E91" i="7"/>
  <c r="K91" i="7" s="1"/>
  <c r="D57" i="9"/>
  <c r="D56" i="9"/>
  <c r="E56" i="9" s="1"/>
  <c r="B56" i="9" l="1"/>
  <c r="D8" i="20" l="1"/>
  <c r="D9" i="20"/>
  <c r="D10" i="20"/>
  <c r="D11" i="20"/>
  <c r="D12" i="20"/>
  <c r="D13" i="20"/>
  <c r="D14" i="20"/>
  <c r="D15" i="20"/>
  <c r="D16" i="20"/>
  <c r="D17" i="20"/>
  <c r="D18" i="20"/>
  <c r="D7" i="20"/>
  <c r="D69" i="9" l="1"/>
  <c r="D67" i="9"/>
  <c r="E93" i="7"/>
  <c r="H19" i="20"/>
  <c r="L8" i="20"/>
  <c r="L12" i="20"/>
  <c r="L13" i="20"/>
  <c r="L14" i="20"/>
  <c r="L15" i="20"/>
  <c r="L16" i="20"/>
  <c r="L17" i="20"/>
  <c r="L18" i="20"/>
  <c r="K19" i="20"/>
  <c r="G19" i="20"/>
  <c r="C19" i="20"/>
  <c r="D66" i="18"/>
  <c r="D64" i="18"/>
  <c r="C19" i="15"/>
  <c r="D19" i="15"/>
  <c r="C15" i="15"/>
  <c r="C28" i="15"/>
  <c r="C26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K34" i="7"/>
  <c r="L34" i="7"/>
  <c r="K53" i="7"/>
  <c r="L53" i="7"/>
  <c r="K54" i="7"/>
  <c r="L54" i="7"/>
  <c r="K57" i="7"/>
  <c r="L57" i="7"/>
  <c r="K58" i="7"/>
  <c r="L58" i="7"/>
  <c r="K60" i="7"/>
  <c r="L60" i="7"/>
  <c r="K61" i="7"/>
  <c r="L61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C7" i="10" l="1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D47" i="19"/>
  <c r="F75" i="7"/>
  <c r="F66" i="7"/>
  <c r="F65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E65" i="7" l="1"/>
  <c r="M65" i="7" s="1"/>
  <c r="K65" i="7"/>
  <c r="C66" i="7"/>
  <c r="E66" i="7"/>
  <c r="M66" i="7" s="1"/>
  <c r="D66" i="7"/>
  <c r="F21" i="7"/>
  <c r="M28" i="20"/>
  <c r="D20" i="19" s="1"/>
  <c r="D55" i="19" s="1"/>
  <c r="E19" i="20"/>
  <c r="J8" i="20"/>
  <c r="L65" i="7" l="1"/>
  <c r="K66" i="7"/>
  <c r="L66" i="7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E38" i="7"/>
  <c r="C38" i="7"/>
  <c r="H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M38" i="7"/>
  <c r="K38" i="7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8" i="10" s="1"/>
  <c r="A19" i="10" s="1"/>
  <c r="A20" i="10" s="1"/>
  <c r="A21" i="10" s="1"/>
  <c r="A23" i="10" s="1"/>
  <c r="A19" i="19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65" i="7"/>
  <c r="B60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4" i="7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48" i="10" l="1"/>
  <c r="A51" i="10" s="1"/>
  <c r="A52" i="10" s="1"/>
  <c r="A53" i="10" s="1"/>
  <c r="A54" i="10" s="1"/>
  <c r="A55" i="10" s="1"/>
  <c r="A58" i="10" s="1"/>
  <c r="A59" i="10" s="1"/>
  <c r="A62" i="10" s="1"/>
  <c r="A67" i="10" s="1"/>
  <c r="A30" i="9"/>
  <c r="A31" i="9" s="1"/>
  <c r="A32" i="9" s="1"/>
  <c r="A33" i="9" s="1"/>
  <c r="A34" i="9" s="1"/>
  <c r="A38" i="9" s="1"/>
  <c r="A41" i="9" s="1"/>
  <c r="A42" i="9" s="1"/>
  <c r="A43" i="9" s="1"/>
  <c r="A44" i="9" s="1"/>
  <c r="A45" i="9" s="1"/>
  <c r="A47" i="9" s="1"/>
  <c r="A49" i="9" s="1"/>
  <c r="A50" i="9" s="1"/>
  <c r="A51" i="9" s="1"/>
  <c r="A52" i="9" s="1"/>
  <c r="A53" i="9" s="1"/>
  <c r="A54" i="9" s="1"/>
  <c r="A58" i="9" s="1"/>
  <c r="A61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62" i="9"/>
  <c r="A63" i="9"/>
  <c r="A64" i="9" s="1"/>
  <c r="A45" i="19"/>
  <c r="A47" i="19" s="1"/>
  <c r="A48" i="19" s="1"/>
  <c r="A49" i="19" s="1"/>
  <c r="A50" i="19" s="1"/>
  <c r="A51" i="19" s="1"/>
  <c r="A52" i="19" s="1"/>
  <c r="A54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F22" i="7"/>
  <c r="A45" i="7" l="1"/>
  <c r="A43" i="19"/>
  <c r="A44" i="19"/>
  <c r="E22" i="7"/>
  <c r="L22" i="7" s="1"/>
  <c r="A47" i="7"/>
  <c r="A48" i="7" s="1"/>
  <c r="A49" i="7" s="1"/>
  <c r="A50" i="7" s="1"/>
  <c r="A51" i="7" s="1"/>
  <c r="A52" i="7" s="1"/>
  <c r="A54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8" i="19"/>
  <c r="A69" i="19"/>
  <c r="A67" i="7" l="1"/>
  <c r="A68" i="7" s="1"/>
  <c r="A69" i="7" s="1"/>
  <c r="A70" i="7" s="1"/>
  <c r="A71" i="7"/>
  <c r="A72" i="7" s="1"/>
  <c r="A73" i="7" s="1"/>
  <c r="M22" i="7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C18" i="7" s="1"/>
  <c r="D75" i="7"/>
  <c r="D21" i="7" s="1"/>
  <c r="E75" i="7"/>
  <c r="M75" i="7" l="1"/>
  <c r="E21" i="7"/>
  <c r="D18" i="7"/>
  <c r="K21" i="7"/>
  <c r="L21" i="7"/>
  <c r="L86" i="7"/>
  <c r="M86" i="7"/>
  <c r="L82" i="7"/>
  <c r="M82" i="7"/>
  <c r="K82" i="7"/>
  <c r="K75" i="7"/>
  <c r="L75" i="7"/>
  <c r="C13" i="7"/>
  <c r="D13" i="7"/>
  <c r="C74" i="7"/>
  <c r="E74" i="7"/>
  <c r="M74" i="7" s="1"/>
  <c r="D74" i="7"/>
  <c r="K18" i="7" l="1"/>
  <c r="E18" i="7"/>
  <c r="M21" i="7"/>
  <c r="L74" i="7"/>
  <c r="K74" i="7"/>
  <c r="K13" i="7"/>
  <c r="F5" i="10"/>
  <c r="F61" i="7"/>
  <c r="M61" i="7" s="1"/>
  <c r="M18" i="7" l="1"/>
  <c r="E13" i="7"/>
  <c r="L13" i="7" s="1"/>
  <c r="L18" i="7"/>
  <c r="D87" i="10"/>
  <c r="D85" i="10"/>
  <c r="B82" i="10"/>
  <c r="B81" i="10"/>
  <c r="D54" i="18" l="1"/>
  <c r="D59" i="18" s="1"/>
  <c r="A2" i="15"/>
  <c r="A2" i="18"/>
  <c r="F71" i="7" l="1"/>
  <c r="F59" i="18"/>
  <c r="D41" i="19"/>
  <c r="H71" i="7" l="1"/>
  <c r="F40" i="7"/>
  <c r="F39" i="7"/>
  <c r="C40" i="7" l="1"/>
  <c r="E40" i="7"/>
  <c r="D40" i="7"/>
  <c r="E39" i="7"/>
  <c r="D39" i="7"/>
  <c r="C39" i="7"/>
  <c r="F23" i="7"/>
  <c r="M23" i="7" s="1"/>
  <c r="A2" i="11"/>
  <c r="L39" i="7" l="1"/>
  <c r="K40" i="7"/>
  <c r="K39" i="7"/>
  <c r="L40" i="7"/>
  <c r="M40" i="7"/>
  <c r="M39" i="7"/>
  <c r="M8" i="11"/>
  <c r="M9" i="11" l="1"/>
  <c r="D32" i="19" s="1"/>
  <c r="F54" i="18"/>
  <c r="F32" i="7" l="1"/>
  <c r="E32" i="7" l="1"/>
  <c r="D32" i="7"/>
  <c r="D60" i="9"/>
  <c r="D59" i="9"/>
  <c r="F28" i="7"/>
  <c r="M28" i="7" s="1"/>
  <c r="F26" i="7"/>
  <c r="M26" i="7" s="1"/>
  <c r="F24" i="7"/>
  <c r="M24" i="7" s="1"/>
  <c r="F56" i="7"/>
  <c r="F59" i="7"/>
  <c r="F60" i="7"/>
  <c r="M60" i="7" s="1"/>
  <c r="F62" i="7"/>
  <c r="F63" i="7"/>
  <c r="F64" i="7"/>
  <c r="E64" i="7" l="1"/>
  <c r="K64" i="7"/>
  <c r="E63" i="7"/>
  <c r="M63" i="7" s="1"/>
  <c r="K63" i="7"/>
  <c r="D57" i="10"/>
  <c r="E57" i="10" s="1"/>
  <c r="M64" i="7"/>
  <c r="E58" i="10"/>
  <c r="E62" i="7"/>
  <c r="K62" i="7"/>
  <c r="E59" i="7"/>
  <c r="D59" i="7"/>
  <c r="C59" i="7"/>
  <c r="C56" i="7"/>
  <c r="D56" i="7"/>
  <c r="E56" i="7"/>
  <c r="K32" i="7"/>
  <c r="L32" i="7"/>
  <c r="M32" i="7"/>
  <c r="D61" i="10"/>
  <c r="D53" i="10"/>
  <c r="D60" i="10"/>
  <c r="D15" i="15"/>
  <c r="D11" i="15"/>
  <c r="C11" i="15"/>
  <c r="C7" i="15"/>
  <c r="L56" i="7" l="1"/>
  <c r="L64" i="7"/>
  <c r="L63" i="7"/>
  <c r="K56" i="7"/>
  <c r="C24" i="15"/>
  <c r="L62" i="7"/>
  <c r="M62" i="7"/>
  <c r="K59" i="7"/>
  <c r="L59" i="7"/>
  <c r="M59" i="7"/>
  <c r="M56" i="7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F51" i="7"/>
  <c r="F50" i="7"/>
  <c r="D50" i="7" s="1"/>
  <c r="F49" i="7"/>
  <c r="F48" i="7"/>
  <c r="F47" i="7"/>
  <c r="F45" i="7"/>
  <c r="F44" i="7"/>
  <c r="F43" i="7"/>
  <c r="F42" i="7"/>
  <c r="D44" i="7" l="1"/>
  <c r="E44" i="7"/>
  <c r="C43" i="7"/>
  <c r="D43" i="7"/>
  <c r="K43" i="7" s="1"/>
  <c r="E43" i="7"/>
  <c r="L44" i="7"/>
  <c r="E42" i="7"/>
  <c r="D42" i="7"/>
  <c r="C42" i="7"/>
  <c r="E52" i="7"/>
  <c r="D52" i="7"/>
  <c r="C52" i="7"/>
  <c r="D51" i="7"/>
  <c r="K51" i="7" s="1"/>
  <c r="E51" i="7"/>
  <c r="L51" i="7" s="1"/>
  <c r="C50" i="7"/>
  <c r="K50" i="7" s="1"/>
  <c r="E50" i="7"/>
  <c r="D49" i="7"/>
  <c r="E49" i="7"/>
  <c r="C49" i="7"/>
  <c r="E48" i="7"/>
  <c r="D48" i="7"/>
  <c r="E47" i="7"/>
  <c r="C47" i="7"/>
  <c r="D47" i="7"/>
  <c r="F13" i="7"/>
  <c r="M13" i="7" s="1"/>
  <c r="E45" i="7"/>
  <c r="C45" i="7"/>
  <c r="D45" i="7"/>
  <c r="F41" i="7"/>
  <c r="F34" i="7"/>
  <c r="M34" i="7" s="1"/>
  <c r="K42" i="7" l="1"/>
  <c r="L43" i="7"/>
  <c r="K45" i="7"/>
  <c r="K44" i="7"/>
  <c r="L52" i="7"/>
  <c r="M43" i="7"/>
  <c r="L49" i="7"/>
  <c r="M44" i="7"/>
  <c r="L42" i="7"/>
  <c r="M42" i="7"/>
  <c r="K47" i="7"/>
  <c r="K52" i="7"/>
  <c r="M52" i="7"/>
  <c r="M51" i="7"/>
  <c r="L50" i="7"/>
  <c r="M50" i="7"/>
  <c r="K49" i="7"/>
  <c r="M49" i="7"/>
  <c r="K48" i="7"/>
  <c r="L48" i="7"/>
  <c r="M48" i="7"/>
  <c r="L47" i="7"/>
  <c r="M47" i="7"/>
  <c r="L45" i="7"/>
  <c r="M45" i="7"/>
  <c r="C41" i="7"/>
  <c r="E41" i="7"/>
  <c r="M41" i="7" s="1"/>
  <c r="D41" i="7"/>
  <c r="F46" i="7"/>
  <c r="E46" i="7" l="1"/>
  <c r="D46" i="7"/>
  <c r="C46" i="7"/>
  <c r="L41" i="7"/>
  <c r="K41" i="7"/>
  <c r="D25" i="19"/>
  <c r="L46" i="7" l="1"/>
  <c r="K46" i="7"/>
  <c r="M46" i="7"/>
  <c r="G54" i="18"/>
  <c r="D24" i="19"/>
  <c r="D29" i="19" s="1"/>
  <c r="F33" i="7"/>
  <c r="E33" i="7" l="1"/>
  <c r="L33" i="7" s="1"/>
  <c r="E71" i="7"/>
  <c r="C71" i="7"/>
  <c r="D71" i="7"/>
  <c r="D61" i="9"/>
  <c r="D62" i="9"/>
  <c r="D63" i="9"/>
  <c r="D64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M33" i="7" l="1"/>
  <c r="K71" i="7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C37" i="7" l="1"/>
  <c r="D37" i="7"/>
  <c r="E37" i="7"/>
  <c r="H37" i="7"/>
  <c r="F55" i="7"/>
  <c r="D48" i="9"/>
  <c r="F36" i="7"/>
  <c r="D31" i="10"/>
  <c r="D29" i="9"/>
  <c r="E61" i="10"/>
  <c r="E60" i="10"/>
  <c r="E63" i="10"/>
  <c r="D7" i="15"/>
  <c r="D24" i="15" s="1"/>
  <c r="E55" i="7" l="1"/>
  <c r="D55" i="7"/>
  <c r="L37" i="7"/>
  <c r="M37" i="7"/>
  <c r="K37" i="7"/>
  <c r="E36" i="7"/>
  <c r="M36" i="7" s="1"/>
  <c r="D36" i="7"/>
  <c r="C36" i="7"/>
  <c r="H36" i="7"/>
  <c r="D49" i="10"/>
  <c r="D30" i="10"/>
  <c r="E82" i="10"/>
  <c r="E81" i="10"/>
  <c r="E75" i="10"/>
  <c r="E74" i="10"/>
  <c r="K55" i="7" l="1"/>
  <c r="L55" i="7"/>
  <c r="M55" i="7"/>
  <c r="K36" i="7"/>
  <c r="L36" i="7"/>
  <c r="D31" i="9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9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8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C31" i="7" l="1"/>
  <c r="C30" i="7" s="1"/>
  <c r="C89" i="7" s="1"/>
  <c r="F72" i="19"/>
  <c r="D28" i="9"/>
  <c r="E28" i="9" s="1"/>
  <c r="F31" i="7"/>
  <c r="D29" i="10"/>
  <c r="K35" i="7" l="1"/>
  <c r="L35" i="7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3" i="10"/>
  <c r="E83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<sst xmlns="http://schemas.openxmlformats.org/spreadsheetml/2006/main" count="545" uniqueCount="312">
  <si>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</si>
  <si>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</si>
  <si>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</si>
  <si>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</si>
  <si>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</si>
  <si>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</si>
  <si>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</si>
  <si>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</si>
  <si>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</si>
  <si>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</si>
  <si>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</si>
  <si>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</si>
  <si>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</si>
  <si>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</si>
  <si>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</si>
  <si>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</si>
  <si>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</si>
  <si>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</si>
  <si>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</si>
  <si>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</si>
  <si>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</si>
  <si>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</si>
  <si>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</si>
  <si>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</si>
  <si>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</si>
  <si>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</si>
  <si>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</si>
  <si>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</si>
  <si>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</si>
  <si>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</si>
  <si>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</si>
  <si>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</si>
  <si>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</si>
  <si>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</si>
  <si>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</si>
  <si>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</si>
  <si>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</si>
  <si>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</si>
  <si>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</si>
  <si>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</si>
  <si>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</si>
  <si>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</si>
  <si>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</si>
  <si>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</si>
  <si>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</si>
  <si>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</si>
  <si>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</si>
  <si>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</si>
  <si>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</si>
  <si>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</si>
  <si>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</si>
  <si>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</si>
  <si>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</si>
  <si>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</si>
  <si>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</si>
  <si>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</si>
  <si>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</si>
  <si>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</si>
  <si>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</si>
  <si>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</si>
  <si>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</si>
  <si>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</si>
  <si>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</si>
  <si>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</si>
  <si>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</si>
  <si>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</si>
  <si>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</si>
  <si>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</si>
  <si>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</si>
  <si>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</si>
  <si>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</si>
  <si>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</si>
  <si>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</si>
  <si>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</si>
  <si>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</si>
  <si>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</si>
  <si>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</si>
  <si>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</si>
  <si>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</si>
  <si>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</si>
  <si>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</si>
  <si>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</si>
  <si>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</si>
  <si>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</si>
  <si>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</si>
  <si>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</si>
  <si>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</si>
  <si>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</si>
  <si>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</si>
  <si>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</si>
  <si>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</si>
  <si>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</si>
  <si>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</si>
  <si>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</si>
  <si>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</si>
  <si>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</si>
  <si>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</si>
  <si>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</si>
  <si>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</si>
  <si>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</si>
  <si>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</si>
  <si>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</si>
  <si>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</si>
  <si>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</si>
  <si>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</si>
  <si>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</si>
  <si>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</si>
  <si>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</si>
  <si>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</si>
  <si>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</si>
  <si>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</si>
  <si>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</si>
  <si>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</si>
  <si>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</si>
  <si>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</si>
  <si>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</si>
  <si>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</si>
  <si>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</si>
  <si>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</si>
  <si>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</si>
  <si>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</si>
  <si>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</si>
  <si>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</si>
  <si>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</si>
  <si>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</si>
  <si>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</si>
  <si>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</si>
  <si>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</si>
  <si>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</si>
  <si>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</si>
  <si>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</si>
  <si>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</si>
  <si>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</si>
  <si>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</si>
  <si>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</si>
  <si>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</si>
  <si>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</si>
  <si>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</si>
  <si>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</si>
  <si>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</si>
  <si>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</si>
  <si>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</si>
  <si>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</si>
  <si>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</si>
  <si>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</si>
  <si>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</si>
  <si>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</si>
  <si>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</si>
  <si>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</si>
  <si>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</si>
  <si>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</si>
  <si>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</si>
  <si>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</si>
  <si>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</si>
  <si>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</si>
  <si>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</si>
  <si>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</si>
  <si>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</si>
  <si>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</si>
  <si>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</si>
  <si>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</si>
  <si>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</si>
  <si>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</si>
  <si>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</si>
  <si>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</si>
  <si>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</si>
  <si>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</si>
  <si>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</si>
  <si>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</si>
  <si>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</si>
  <si>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</si>
  <si>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</si>
  <si>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</si>
  <si>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</si>
  <si>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</si>
  <si>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</si>
  <si>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</si>
  <si>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</si>
  <si>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</si>
  <si>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</si>
  <si>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</si>
  <si>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</si>
  <si>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</si>
  <si>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</si>
  <si>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</si>
  <si>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</si>
  <si>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</si>
  <si>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</si>
  <si>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</si>
  <si>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</si>
  <si>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</si>
  <si>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</si>
  <si>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</si>
  <si>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</si>
  <si>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</si>
  <si>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</si>
  <si>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</si>
  <si>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</si>
  <si>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</si>
  <si>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</si>
  <si>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</si>
  <si>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</si>
  <si>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</si>
  <si>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</si>
  <si>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</si>
  <si>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</si>
  <si>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</si>
  <si>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</si>
  <si>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</si>
  <si>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</si>
  <si>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</si>
  <si>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</si>
  <si>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</si>
  <si>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</si>
  <si>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</si>
  <si>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</si>
  <si>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</si>
  <si>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</si>
  <si>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</si>
  <si>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</si>
  <si>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</si>
  <si>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</si>
  <si>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</si>
  <si>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</si>
  <si>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</si>
  <si>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</si>
  <si>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</si>
  <si>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</si>
  <si>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</si>
  <si>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</si>
  <si>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</si>
  <si>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</si>
  <si>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</si>
  <si>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</si>
  <si>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</si>
  <si>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</si>
  <si>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</si>
  <si>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</si>
  <si>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</si>
  <si>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</si>
  <si>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</si>
  <si>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</si>
  <si>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</si>
  <si>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</si>
  <si>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</si>
  <si>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</si>
  <si>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</si>
  <si>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</si>
  <si>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</si>
  <si>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</si>
  <si>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</si>
  <si>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</si>
  <si>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</si>
  <si>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</si>
  <si>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</si>
  <si>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</si>
  <si>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</si>
  <si>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</si>
  <si>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</si>
  <si>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</si>
  <si>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</si>
  <si>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</si>
  <si>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</si>
  <si>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</si>
  <si>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</si>
  <si>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</si>
  <si>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</si>
  <si>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</si>
  <si>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</si>
  <si>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</si>
  <si>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</si>
  <si>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</si>
  <si>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</si>
  <si>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</si>
  <si>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</si>
  <si>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</si>
  <si>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</si>
  <si>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</si>
  <si>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</si>
  <si>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</si>
  <si>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</si>
  <si>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</si>
  <si>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</si>
  <si>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</si>
  <si>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</si>
  <si>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</si>
  <si>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Ն. ՀԱՐՈՒԹՅՈՒՆՅԱՆ</t>
  </si>
  <si>
    <r>
      <t xml:space="preserve"> Վերապատրաստում դաստ./24*2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48/</t>
    </r>
  </si>
  <si>
    <t>Նախատեսվել է քարտրիջի լիցաքավորում և թմբուկի փոխարինում</t>
  </si>
  <si>
    <t>Նախատեսվել է ՀԾ ծրագրի սպասակման գծով</t>
  </si>
  <si>
    <t>Նախատեսվել է գույքի դուրս գրման համար</t>
  </si>
  <si>
    <t xml:space="preserve">«Երևանի հ․140 մսուր-մանկապարտեզ» ՀՈԱԿ-ի </t>
  </si>
  <si>
    <t>Հ. ԴԱԱՐԲԻՆՅԱՆ</t>
  </si>
  <si>
    <t>տարատարիք խումբ (4-5 և 5-6 տարեկան)</t>
  </si>
  <si>
    <t>Նախատեսվել է հունվարից-մայիս  և հունիսից դեկտեմբեր 2022թ. փաստացի ծախսի չափով</t>
  </si>
  <si>
    <t>Նախատեսվել է 1 կիսամյակ</t>
  </si>
  <si>
    <t>Նախատեսվել է 5,0*7=35,0 հազ.դրամ</t>
  </si>
  <si>
    <r>
      <t>Նախատեսվել է 6 խմբի համար  6*27,9 հազ.դրամ = 167,4:12*7= 97,7 հազ.դրամ</t>
    </r>
    <r>
      <rPr>
        <sz val="10"/>
        <rFont val="Arial Armenian"/>
        <family val="2"/>
      </rPr>
      <t xml:space="preserve"> </t>
    </r>
  </si>
  <si>
    <r>
      <t xml:space="preserve">Նախատեսվել է 23 աշխատակցի համար, որից 20 բուժզննություն են անցնում 1 անգամ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6000 դրամ = 120.0 հազ.դրամ, իսկ 3-ը՝ 2անգամ =36.0 հազ.դրամ =156.0</t>
    </r>
  </si>
  <si>
    <r>
      <t xml:space="preserve">Նախատեսվել է գազի սպասարկում եռ.համար 16824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2 եռ.=33648, հրշեջ ակտի տրամադրում և պատ.անձի ուս. 48.0+36.0=84.0 հազ.դրամ =120,6 հազ.դրամ</t>
    </r>
  </si>
  <si>
    <t>Նախատեսվել է 5 ամիս 2/3 և 7 ամիս ըստ հաստիքացուցակի</t>
  </si>
  <si>
    <t>Նախատեսվել է 1350,22 քմ*4=5400,9*7=37,8</t>
  </si>
  <si>
    <t>Նախատեսվել է  ամսական 10,4*7 ամիս=72,0</t>
  </si>
  <si>
    <t>Նախատեսվել է 9*6,0 հազ.դրամ կրակմարիչների լիցքավորման համար</t>
  </si>
  <si>
    <r>
      <t>նախատեսվել է 6 խմբի համար  6*147.0 հազ.դրամ = 885,0:12*7= 514,5 հազ.դրամ</t>
    </r>
    <r>
      <rPr>
        <sz val="10"/>
        <rFont val="Arial Armenian"/>
        <family val="2"/>
      </rPr>
      <t xml:space="preserve"> </t>
    </r>
  </si>
  <si>
    <t xml:space="preserve">Նախատեսվել է համակարգիչ 300,0 հազ.դրամ և բազմաֆունկցոնալ տպիչ սարք 150,0 հազ. դրամ </t>
  </si>
  <si>
    <t>Նախատեսվել է  քիվ,վարագույր, կաթսաներ,թեյնիկներ,թասեր, խոհանոցի հավաքածու,անկողնային պարագաներ/սավան,ծրար -6խմբի թվով 160 երեխայի/, ծածկոցներ, սրբիչներ, սպասք և այլ ապրանքների  ձեռք բերում</t>
  </si>
  <si>
    <t>Նախատեսվել է դիդակտիկ նյութերի ձեռք բերում</t>
  </si>
  <si>
    <t>Նախատեսվել է երեք միջոցառումների համար</t>
  </si>
  <si>
    <t>Նախատեսվել է սալոջախի և բլենդերի  ձեռք  բերում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</si>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</sst>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/>
      <protection locked="0"/>
    </xf>
    <xf numFmtId="166" fontId="74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0" xfId="45" applyNumberFormat="1" applyFont="1" applyFill="1" applyAlignment="1" applyProtection="1">
      <alignment horizontal="center" vertical="center" wrapText="1"/>
      <protection locked="0"/>
    </xf>
    <xf numFmtId="166" fontId="67" fillId="24" borderId="0" xfId="45" applyNumberFormat="1" applyFont="1" applyFill="1" applyAlignment="1" applyProtection="1">
      <alignment horizontal="center"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zlaMCMGCSqGSIb3DQEJBDEWBBS1QdyXKRhTmUVXoi1qwASu6pHhQDArBgsqhkiG9w0BCRACDDEcMBowGDAWBBRE5xMFRVajmd/v2Zzf5CvSbEm8HjANBgkqhkiG9w0BAQEFAASCAQCrtS/r/hWATSm6pG9eZyQdWHCsHMSJNXGTAUjrltEGu72i2B5nSHfA7d1qDHmaXbNOsLIBAad3PDl5hdaqgd9O67IkRDVxNQwiiktyaScabc1plHo9Ue63knNnYuvrEKeP3BS29p2l2FkQICIbOT+qZU0b/tO6nRtIVwEi0S2v787GGlYzDNoVRfw/Xm5OPPAnoBCbFRd0txtMxIdrvFlC0YTvStdTjahv1CNvykex7UIT9zagWufT9ULeNiaoDf/btB9RJQf0T8r+qLJjXZx7aSeUUbt67VMgFzqjVW1dg0Sfdfv2YU+MzRroOazwrmkpX9Ej7xOr/g0cqi5Wh+M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zZaMCMGCSqGSIb3DQEJBDEWBBTkYvwFMsKeBfGf6HxU1N+4U1sWrjArBgsqhkiG9w0BCRACDDEcMBowGDAWBBRE5xMFRVajmd/v2Zzf5CvSbEm8HjANBgkqhkiG9w0BAQEFAASCAQCJVmVn/+lkTpeP4Ox5eza1GsYVehpHY6cSOFuFuJ3429A5PlRh+9zvHZLcU/5QsYL6O3jFP25Pxj3MDoIdxPIXguEhouIAW2mUKMijFp7ofu99bEg+qkvtvDNtDP2udMTnausPwP8ywk6/TndNeO9SDFOCmWrVDzSRGyOCleMBDJ6BS3C294K94Rpiu9YN+iSyxFsU7qj5rOVifQg7dm9oh4xgj1tw9rK70dFgynihiCzT620zGDF6W3x60a3NwugO1M30CyTYwL808iJZ6GzsEuSY0dmtqqACU/UEgLLLPaN8F30X7KSWZAw9T78hTTYRIJHExNSZcKwM9uBMoVE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148F1F3-84CA-E09E-FC9B-42B0597C62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40A38BB-6617-019B-B4FD-5EEA197848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71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7"/>
      <c r="D1" s="187" t="s">
        <v>187</v>
      </c>
      <c r="E1" s="14">
        <v>267</v>
      </c>
      <c r="F1" s="187"/>
    </row>
    <row r="2" spans="1:10">
      <c r="C2" s="187"/>
      <c r="D2" s="438" t="s">
        <v>39</v>
      </c>
      <c r="E2" s="438"/>
      <c r="F2" s="187"/>
    </row>
    <row r="3" spans="1:10">
      <c r="C3" s="187"/>
      <c r="D3" s="439" t="s">
        <v>214</v>
      </c>
      <c r="E3" s="439"/>
      <c r="F3" s="187"/>
    </row>
    <row r="4" spans="1:10" s="14" customFormat="1" ht="24.75" customHeight="1">
      <c r="B4" s="196"/>
      <c r="C4" s="196"/>
      <c r="D4" s="438" t="s">
        <v>273</v>
      </c>
      <c r="E4" s="438"/>
    </row>
    <row r="5" spans="1:10" s="14" customFormat="1" ht="20.25" customHeight="1">
      <c r="B5" s="196"/>
      <c r="C5" s="438" t="s">
        <v>215</v>
      </c>
      <c r="D5" s="438"/>
      <c r="E5" s="438"/>
    </row>
    <row r="6" spans="1:10" ht="20.25">
      <c r="A6" s="441" t="s">
        <v>40</v>
      </c>
      <c r="B6" s="441"/>
      <c r="C6" s="441"/>
      <c r="D6" s="441"/>
      <c r="E6" s="441"/>
      <c r="F6" s="15"/>
    </row>
    <row r="7" spans="1:10" ht="20.45" customHeight="1">
      <c r="A7" s="442" t="s">
        <v>291</v>
      </c>
      <c r="B7" s="442"/>
      <c r="C7" s="442"/>
      <c r="D7" s="442"/>
      <c r="E7" s="442"/>
      <c r="F7" s="22" t="s">
        <v>203</v>
      </c>
    </row>
    <row r="8" spans="1:10" ht="18.75" customHeight="1">
      <c r="A8" s="443" t="s">
        <v>274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7</v>
      </c>
      <c r="B10" s="299" t="s">
        <v>136</v>
      </c>
      <c r="C10" s="300"/>
      <c r="D10" s="301"/>
      <c r="E10" s="301"/>
    </row>
    <row r="11" spans="1:10">
      <c r="A11" s="39">
        <v>1</v>
      </c>
      <c r="B11" s="7" t="s">
        <v>114</v>
      </c>
      <c r="C11" s="192"/>
      <c r="D11" s="185">
        <v>49474.7</v>
      </c>
      <c r="E11" s="189"/>
      <c r="F11" s="290"/>
    </row>
    <row r="12" spans="1:10">
      <c r="A12" s="39">
        <f>+A11+1</f>
        <v>2</v>
      </c>
      <c r="B12" s="7" t="s">
        <v>224</v>
      </c>
      <c r="C12" s="7"/>
      <c r="D12" s="307">
        <f>SUM(D13:D14)</f>
        <v>48</v>
      </c>
      <c r="E12" s="185"/>
    </row>
    <row r="13" spans="1:10" s="327" customFormat="1">
      <c r="A13" s="323">
        <f>+A12+0.1</f>
        <v>2.1</v>
      </c>
      <c r="B13" s="324" t="s">
        <v>225</v>
      </c>
      <c r="C13" s="324"/>
      <c r="D13" s="325">
        <v>48</v>
      </c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 hidden="1">
      <c r="A15" s="39">
        <f>+A12+1</f>
        <v>3</v>
      </c>
      <c r="B15" s="7" t="s">
        <v>227</v>
      </c>
      <c r="C15" s="7"/>
      <c r="D15" s="307">
        <f>SUM(D16:D17)</f>
        <v>0</v>
      </c>
      <c r="E15" s="185"/>
      <c r="F15" s="209"/>
    </row>
    <row r="16" spans="1:10" s="327" customFormat="1" hidden="1">
      <c r="A16" s="323">
        <f>+A15+0.1</f>
        <v>3.1</v>
      </c>
      <c r="B16" s="324" t="s">
        <v>228</v>
      </c>
      <c r="C16" s="324"/>
      <c r="D16" s="325"/>
      <c r="E16" s="326"/>
    </row>
    <row r="17" spans="1:6" s="327" customFormat="1" hidden="1">
      <c r="A17" s="323">
        <f>+A16+0.1</f>
        <v>3.2</v>
      </c>
      <c r="B17" s="324" t="s">
        <v>229</v>
      </c>
      <c r="C17" s="324"/>
      <c r="D17" s="325"/>
      <c r="E17" s="326"/>
    </row>
    <row r="18" spans="1:6">
      <c r="A18" s="39">
        <v>3</v>
      </c>
      <c r="B18" s="7" t="s">
        <v>230</v>
      </c>
      <c r="C18" s="7"/>
      <c r="D18" s="307">
        <f>+'Komunal '!N20</f>
        <v>6.4</v>
      </c>
      <c r="E18" s="185"/>
    </row>
    <row r="19" spans="1:6" hidden="1">
      <c r="A19" s="39">
        <f>+A18+1</f>
        <v>4</v>
      </c>
      <c r="B19" s="7" t="s">
        <v>8</v>
      </c>
      <c r="C19" s="192"/>
      <c r="D19" s="185"/>
      <c r="E19" s="189"/>
    </row>
    <row r="20" spans="1:6">
      <c r="A20" s="39">
        <v>4</v>
      </c>
      <c r="B20" s="7" t="s">
        <v>60</v>
      </c>
      <c r="C20" s="192"/>
      <c r="D20" s="307">
        <f>+'Komunal '!M28</f>
        <v>140.1</v>
      </c>
      <c r="E20" s="189"/>
    </row>
    <row r="21" spans="1:6" hidden="1">
      <c r="A21" s="39">
        <f t="shared" ref="A21:A23" si="0">+A20+1</f>
        <v>5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6</v>
      </c>
      <c r="B22" s="302" t="s">
        <v>9</v>
      </c>
      <c r="C22" s="303"/>
      <c r="D22" s="202"/>
      <c r="E22" s="204"/>
    </row>
    <row r="23" spans="1:6" hidden="1">
      <c r="A23" s="39">
        <f t="shared" si="0"/>
        <v>7</v>
      </c>
      <c r="B23" s="7" t="s">
        <v>69</v>
      </c>
      <c r="C23" s="192"/>
      <c r="D23" s="185"/>
      <c r="E23" s="189"/>
    </row>
    <row r="24" spans="1:6">
      <c r="A24" s="39">
        <v>5</v>
      </c>
      <c r="B24" s="7" t="s">
        <v>120</v>
      </c>
      <c r="C24" s="192"/>
      <c r="D24" s="307">
        <f>SUM(D25:D26)</f>
        <v>1572.6</v>
      </c>
      <c r="E24" s="189"/>
    </row>
    <row r="25" spans="1:6" s="327" customFormat="1">
      <c r="A25" s="323">
        <f>+A24+0.1</f>
        <v>5.0999999999999996</v>
      </c>
      <c r="B25" s="324" t="s">
        <v>70</v>
      </c>
      <c r="C25" s="324"/>
      <c r="D25" s="328">
        <f>+D68</f>
        <v>1572.6</v>
      </c>
      <c r="E25" s="326"/>
    </row>
    <row r="26" spans="1:6" s="327" customFormat="1" hidden="1">
      <c r="A26" s="323">
        <f>+A25+0.1</f>
        <v>5.1999999999999993</v>
      </c>
      <c r="B26" s="324" t="s">
        <v>71</v>
      </c>
      <c r="C26" s="324"/>
      <c r="D26" s="325"/>
      <c r="E26" s="326"/>
      <c r="F26" s="327" t="s">
        <v>194</v>
      </c>
    </row>
    <row r="27" spans="1:6">
      <c r="A27" s="39">
        <f>+A24+1</f>
        <v>6</v>
      </c>
      <c r="B27" s="7" t="s">
        <v>10</v>
      </c>
      <c r="C27" s="192"/>
      <c r="D27" s="185">
        <v>12</v>
      </c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0"/>
      <c r="D29" s="308">
        <f>SUM(D11:D12,D15,D18:D24,D27:D28)</f>
        <v>51253.799999999996</v>
      </c>
      <c r="E29" s="304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9" t="s">
        <v>137</v>
      </c>
      <c r="C31" s="301"/>
      <c r="D31" s="305"/>
      <c r="E31" s="305"/>
    </row>
    <row r="32" spans="1:6">
      <c r="A32" s="39">
        <v>1</v>
      </c>
      <c r="B32" s="7" t="s">
        <v>311</v>
      </c>
      <c r="C32" s="192"/>
      <c r="D32" s="307">
        <f>+Ashkhatavardz!M9</f>
        <v>36561.199999999997</v>
      </c>
      <c r="E32" s="189"/>
    </row>
    <row r="33" spans="1:14" s="327" customFormat="1" hidden="1">
      <c r="A33" s="323">
        <f>+A32+0.1</f>
        <v>1.1000000000000001</v>
      </c>
      <c r="B33" s="324" t="s">
        <v>116</v>
      </c>
      <c r="C33" s="324"/>
      <c r="D33" s="325">
        <f>+Ashkhatavardz!J7</f>
        <v>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14</v>
      </c>
      <c r="C35" s="192"/>
      <c r="D35" s="309">
        <f>+L36-'Dramakan hosqer'!F87</f>
        <v>4677.12</v>
      </c>
      <c r="E35" s="189"/>
      <c r="G35" s="194">
        <v>140</v>
      </c>
      <c r="H35" s="194" t="s">
        <v>185</v>
      </c>
      <c r="I35" s="194">
        <v>480</v>
      </c>
      <c r="J35" s="194">
        <v>87</v>
      </c>
      <c r="K35" s="194" t="s">
        <v>186</v>
      </c>
      <c r="L35" s="194">
        <f>+ROUND(G35*I35*J35/1000,1)</f>
        <v>5846.4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2"/>
      <c r="D36" s="307">
        <f>+'Komunal '!F27</f>
        <v>556.6</v>
      </c>
      <c r="E36" s="189"/>
      <c r="F36" s="189">
        <f>+D36-'Komunal '!F27</f>
        <v>0</v>
      </c>
      <c r="L36" s="5">
        <f>+L35*0.8</f>
        <v>4677.12</v>
      </c>
    </row>
    <row r="37" spans="1:14">
      <c r="A37" s="39">
        <f t="shared" ref="A37:A41" si="1">+A36+1</f>
        <v>4</v>
      </c>
      <c r="B37" s="7" t="s">
        <v>12</v>
      </c>
      <c r="C37" s="192"/>
      <c r="D37" s="307">
        <f>+'Komunal '!J27</f>
        <v>555.5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07">
        <f>+'Komunal '!O27</f>
        <v>196.6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37.799999999999997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30</v>
      </c>
      <c r="E40" s="189"/>
    </row>
    <row r="41" spans="1:14">
      <c r="A41" s="39">
        <f t="shared" si="1"/>
        <v>8</v>
      </c>
      <c r="B41" s="7" t="s">
        <v>18</v>
      </c>
      <c r="C41" s="192"/>
      <c r="D41" s="307">
        <f>SUM(D42:D44)</f>
        <v>92.6</v>
      </c>
      <c r="E41" s="189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v>57.6</v>
      </c>
      <c r="E42" s="326"/>
    </row>
    <row r="43" spans="1:14" s="327" customFormat="1" ht="15.75" hidden="1" customHeight="1">
      <c r="A43" s="323">
        <f>+A42+0.1</f>
        <v>8.1999999999999993</v>
      </c>
      <c r="B43" s="324" t="s">
        <v>20</v>
      </c>
      <c r="C43" s="324"/>
      <c r="D43" s="325"/>
      <c r="E43" s="326"/>
    </row>
    <row r="44" spans="1:14" s="327" customFormat="1" ht="15.75" customHeight="1">
      <c r="A44" s="323">
        <f>+A42+0.1</f>
        <v>8.1999999999999993</v>
      </c>
      <c r="B44" s="324" t="s">
        <v>21</v>
      </c>
      <c r="C44" s="324"/>
      <c r="D44" s="325">
        <v>35</v>
      </c>
      <c r="E44" s="326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1"/>
      <c r="K45" s="271"/>
    </row>
    <row r="46" spans="1:14">
      <c r="A46" s="39">
        <v>9</v>
      </c>
      <c r="B46" s="7" t="s">
        <v>28</v>
      </c>
      <c r="C46" s="192"/>
      <c r="D46" s="307">
        <v>300</v>
      </c>
      <c r="E46" s="189"/>
      <c r="F46" s="193">
        <v>6</v>
      </c>
      <c r="G46" s="193" t="s">
        <v>185</v>
      </c>
      <c r="H46" s="193">
        <v>147</v>
      </c>
      <c r="I46" s="193" t="s">
        <v>186</v>
      </c>
      <c r="J46" s="193">
        <f>+F46*H46/12*7</f>
        <v>514.5</v>
      </c>
      <c r="K46" s="306"/>
      <c r="L46" s="306"/>
      <c r="M46" s="306"/>
      <c r="N46" s="306"/>
    </row>
    <row r="47" spans="1:14">
      <c r="A47" s="39">
        <f t="shared" ref="A47:A67" si="2">+A46+1</f>
        <v>10</v>
      </c>
      <c r="B47" s="7" t="s">
        <v>23</v>
      </c>
      <c r="C47" s="192"/>
      <c r="D47" s="307">
        <f>+J47</f>
        <v>97.649999999999977</v>
      </c>
      <c r="E47" s="189"/>
      <c r="F47" s="193">
        <f>+$F$46</f>
        <v>6</v>
      </c>
      <c r="G47" s="193" t="s">
        <v>185</v>
      </c>
      <c r="H47" s="272">
        <v>27.9</v>
      </c>
      <c r="I47" s="193" t="s">
        <v>186</v>
      </c>
      <c r="J47" s="193">
        <f>+F47*H47/12*7</f>
        <v>97.649999999999977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72</v>
      </c>
      <c r="C48" s="192"/>
      <c r="D48" s="185">
        <v>800</v>
      </c>
      <c r="E48" s="189"/>
      <c r="F48" s="436">
        <f t="shared" ref="F48:F50" si="3">+$F$46</f>
        <v>6</v>
      </c>
      <c r="G48" s="436" t="s">
        <v>185</v>
      </c>
      <c r="H48" s="434" t="s">
        <v>246</v>
      </c>
      <c r="I48" s="436" t="s">
        <v>186</v>
      </c>
      <c r="J48" s="436">
        <f>0*80+0*110+0*250</f>
        <v>0</v>
      </c>
      <c r="K48" s="430" t="s">
        <v>247</v>
      </c>
      <c r="L48" s="306"/>
      <c r="M48" s="306"/>
      <c r="N48" s="306"/>
    </row>
    <row r="49" spans="1:14">
      <c r="A49" s="39">
        <f t="shared" si="2"/>
        <v>12</v>
      </c>
      <c r="B49" s="7" t="s">
        <v>46</v>
      </c>
      <c r="C49" s="192"/>
      <c r="D49" s="185">
        <v>180</v>
      </c>
      <c r="E49" s="189"/>
      <c r="F49" s="437"/>
      <c r="G49" s="437"/>
      <c r="H49" s="435"/>
      <c r="I49" s="437"/>
      <c r="J49" s="437"/>
      <c r="K49" s="430"/>
      <c r="L49" s="306"/>
      <c r="M49" s="306"/>
      <c r="N49" s="306"/>
    </row>
    <row r="50" spans="1:14">
      <c r="A50" s="39">
        <f t="shared" si="2"/>
        <v>13</v>
      </c>
      <c r="B50" s="7" t="s">
        <v>117</v>
      </c>
      <c r="C50" s="192"/>
      <c r="D50" s="185">
        <v>30</v>
      </c>
      <c r="E50" s="189"/>
      <c r="F50" s="431">
        <f t="shared" si="3"/>
        <v>6</v>
      </c>
      <c r="G50" s="431" t="s">
        <v>185</v>
      </c>
      <c r="H50" s="432">
        <v>38.700000000000003</v>
      </c>
      <c r="I50" s="431" t="s">
        <v>186</v>
      </c>
      <c r="J50" s="431">
        <f>+F50*H50</f>
        <v>232.20000000000002</v>
      </c>
      <c r="K50" s="433"/>
      <c r="L50" s="306"/>
      <c r="M50" s="306"/>
      <c r="N50" s="306"/>
    </row>
    <row r="51" spans="1:14">
      <c r="A51" s="39">
        <f t="shared" si="2"/>
        <v>14</v>
      </c>
      <c r="B51" s="7" t="s">
        <v>118</v>
      </c>
      <c r="C51" s="192"/>
      <c r="D51" s="185">
        <v>156</v>
      </c>
      <c r="E51" s="189"/>
      <c r="F51" s="431"/>
      <c r="G51" s="431"/>
      <c r="H51" s="432"/>
      <c r="I51" s="431"/>
      <c r="J51" s="431"/>
      <c r="K51" s="433"/>
      <c r="L51" s="306"/>
      <c r="M51" s="306"/>
      <c r="N51" s="306"/>
    </row>
    <row r="52" spans="1:14" hidden="1">
      <c r="A52" s="39">
        <f t="shared" si="2"/>
        <v>15</v>
      </c>
      <c r="B52" s="7" t="s">
        <v>24</v>
      </c>
      <c r="C52" s="192"/>
      <c r="D52" s="185"/>
      <c r="E52" s="189"/>
    </row>
    <row r="53" spans="1:14">
      <c r="A53" s="39">
        <v>15</v>
      </c>
      <c r="B53" s="7" t="s">
        <v>25</v>
      </c>
      <c r="C53" s="192"/>
      <c r="D53" s="185">
        <v>120.6</v>
      </c>
      <c r="E53" s="189"/>
    </row>
    <row r="54" spans="1:14" hidden="1">
      <c r="A54" s="39">
        <f t="shared" si="2"/>
        <v>16</v>
      </c>
      <c r="B54" s="7" t="s">
        <v>64</v>
      </c>
      <c r="C54" s="192"/>
      <c r="D54" s="185"/>
      <c r="E54" s="189"/>
    </row>
    <row r="55" spans="1:14">
      <c r="A55" s="39">
        <v>16</v>
      </c>
      <c r="B55" s="7" t="s">
        <v>51</v>
      </c>
      <c r="C55" s="192"/>
      <c r="D55" s="307">
        <f>+D20</f>
        <v>140.1</v>
      </c>
      <c r="E55" s="189"/>
    </row>
    <row r="56" spans="1:14">
      <c r="A56" s="39">
        <f t="shared" si="2"/>
        <v>17</v>
      </c>
      <c r="B56" s="7" t="s">
        <v>43</v>
      </c>
      <c r="C56" s="192"/>
      <c r="D56" s="185">
        <v>72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32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119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21</v>
      </c>
      <c r="B62" s="7" t="s">
        <v>61</v>
      </c>
      <c r="C62" s="192"/>
      <c r="D62" s="185">
        <v>148</v>
      </c>
      <c r="E62" s="189"/>
    </row>
    <row r="63" spans="1:14">
      <c r="A63" s="39">
        <f t="shared" si="2"/>
        <v>22</v>
      </c>
      <c r="B63" s="7" t="s">
        <v>264</v>
      </c>
      <c r="C63" s="192"/>
      <c r="D63" s="185">
        <v>100</v>
      </c>
      <c r="E63" s="189"/>
    </row>
    <row r="64" spans="1:14">
      <c r="A64" s="39">
        <f>+A63+1</f>
        <v>23</v>
      </c>
      <c r="B64" s="7" t="s">
        <v>259</v>
      </c>
      <c r="C64" s="192"/>
      <c r="D64" s="185">
        <v>30</v>
      </c>
      <c r="E64" s="189"/>
    </row>
    <row r="65" spans="1:7">
      <c r="A65" s="39">
        <f t="shared" si="2"/>
        <v>24</v>
      </c>
      <c r="B65" s="7" t="s">
        <v>220</v>
      </c>
      <c r="C65" s="192"/>
      <c r="D65" s="185">
        <v>70</v>
      </c>
      <c r="E65" s="189"/>
      <c r="F65" s="195" t="s">
        <v>243</v>
      </c>
    </row>
    <row r="66" spans="1:7">
      <c r="A66" s="39">
        <f t="shared" si="2"/>
        <v>25</v>
      </c>
      <c r="B66" s="7" t="s">
        <v>218</v>
      </c>
      <c r="C66" s="192"/>
      <c r="D66" s="185">
        <v>54</v>
      </c>
      <c r="E66" s="189"/>
      <c r="F66" s="22"/>
    </row>
    <row r="67" spans="1:7">
      <c r="A67" s="39">
        <f t="shared" si="2"/>
        <v>26</v>
      </c>
      <c r="B67" s="7" t="s">
        <v>26</v>
      </c>
      <c r="C67" s="192"/>
      <c r="D67" s="426">
        <v>1634.2</v>
      </c>
      <c r="E67" s="189"/>
    </row>
    <row r="68" spans="1:7" s="327" customFormat="1">
      <c r="A68" s="323">
        <f>+A67+0.1</f>
        <v>26.1</v>
      </c>
      <c r="B68" s="324" t="s">
        <v>75</v>
      </c>
      <c r="C68" s="324"/>
      <c r="D68" s="427">
        <v>1572.6</v>
      </c>
      <c r="E68" s="326"/>
    </row>
    <row r="69" spans="1:7" hidden="1">
      <c r="A69" s="39">
        <f>+A67+1</f>
        <v>27</v>
      </c>
      <c r="B69" s="7" t="s">
        <v>76</v>
      </c>
      <c r="C69" s="192"/>
      <c r="D69" s="185"/>
      <c r="E69" s="189"/>
    </row>
    <row r="70" spans="1:7">
      <c r="A70" s="39">
        <v>27</v>
      </c>
      <c r="B70" s="7" t="s">
        <v>310</v>
      </c>
      <c r="C70" s="192"/>
      <c r="D70" s="185">
        <v>280</v>
      </c>
      <c r="E70" s="189"/>
    </row>
    <row r="71" spans="1:7">
      <c r="A71" s="39">
        <v>28</v>
      </c>
      <c r="B71" s="7" t="s">
        <v>65</v>
      </c>
      <c r="C71" s="192"/>
      <c r="D71" s="185">
        <v>4181.8</v>
      </c>
      <c r="E71" s="189"/>
    </row>
    <row r="72" spans="1:7">
      <c r="A72" s="14"/>
      <c r="B72" s="61" t="s">
        <v>29</v>
      </c>
      <c r="C72" s="300"/>
      <c r="D72" s="308">
        <f>SUM(D32,D35:D41,D45:D67,D69:D71)</f>
        <v>51253.77</v>
      </c>
      <c r="E72" s="304"/>
      <c r="F72" s="440">
        <f>+D29-D72</f>
        <v>2.9999999998835847E-2</v>
      </c>
      <c r="G72" s="440"/>
    </row>
    <row r="73" spans="1:7">
      <c r="B73" s="33"/>
      <c r="C73" s="27"/>
    </row>
    <row r="74" spans="1:7" ht="26.25" hidden="1" customHeight="1">
      <c r="B74" s="168" t="s">
        <v>2</v>
      </c>
      <c r="C74" s="184"/>
      <c r="D74" s="418" t="s">
        <v>292</v>
      </c>
      <c r="E74" s="184"/>
    </row>
    <row r="75" spans="1:7" ht="15.75" hidden="1" customHeight="1">
      <c r="B75" s="33"/>
      <c r="D75" s="183" t="s">
        <v>91</v>
      </c>
      <c r="E75" s="190"/>
    </row>
    <row r="76" spans="1:7" ht="30.75" hidden="1" customHeight="1">
      <c r="B76" s="168" t="s">
        <v>6</v>
      </c>
      <c r="C76" s="182"/>
      <c r="D76" s="24" t="s">
        <v>286</v>
      </c>
      <c r="E76" s="182"/>
    </row>
    <row r="77" spans="1:7" ht="13.5" hidden="1" customHeight="1">
      <c r="D77" s="183" t="s">
        <v>91</v>
      </c>
      <c r="E77" s="190"/>
    </row>
    <row r="78" spans="1:7" hidden="1">
      <c r="B78" s="27" t="s">
        <v>189</v>
      </c>
    </row>
    <row r="79" spans="1:7" s="167" customFormat="1" ht="109.5" customHeight="1">
      <c r="A79" s="208" t="s">
        <v>209</v>
      </c>
      <c r="D79" s="206"/>
      <c r="E79" s="207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56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69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268</v>
      </c>
      <c r="H1" s="33"/>
      <c r="I1" s="14"/>
      <c r="J1" s="14"/>
      <c r="K1" s="416" t="s">
        <v>197</v>
      </c>
      <c r="L1" s="416" t="s">
        <v>198</v>
      </c>
      <c r="M1" s="416" t="s">
        <v>199</v>
      </c>
    </row>
    <row r="2" spans="1:13" s="24" customFormat="1" ht="17.25">
      <c r="A2" s="197"/>
      <c r="B2" s="200"/>
      <c r="C2" s="199"/>
      <c r="D2" s="199"/>
      <c r="E2" s="447" t="s">
        <v>39</v>
      </c>
      <c r="F2" s="447"/>
      <c r="G2" s="447"/>
      <c r="H2" s="33"/>
      <c r="I2" s="14"/>
      <c r="J2" s="14"/>
    </row>
    <row r="3" spans="1:13" s="24" customFormat="1" ht="17.25">
      <c r="A3" s="197"/>
      <c r="B3" s="200"/>
      <c r="C3" s="199"/>
      <c r="D3" s="199"/>
      <c r="E3" s="447" t="s">
        <v>214</v>
      </c>
      <c r="F3" s="447"/>
      <c r="G3" s="44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8" t="str">
        <f>+'Ekamut-caxs'!D4</f>
        <v xml:space="preserve">_____. _____. 2025թ. </v>
      </c>
      <c r="F4" s="448"/>
      <c r="G4" s="448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8" t="str">
        <f>+'Ekamut-caxs'!C5</f>
        <v xml:space="preserve">հ. __________- Ա որոշմամբ </v>
      </c>
      <c r="F5" s="448"/>
      <c r="G5" s="448"/>
      <c r="H5" s="33"/>
      <c r="I5" s="14"/>
      <c r="J5" s="14"/>
    </row>
    <row r="6" spans="1:13" s="24" customFormat="1" ht="19.5" customHeight="1">
      <c r="A6" s="449" t="s">
        <v>40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42" t="str">
        <f>+'Ekamut-caxs'!A7</f>
        <v xml:space="preserve">«Երևանի հ․140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275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0" t="s">
        <v>216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197</v>
      </c>
      <c r="D11" s="334" t="s">
        <v>198</v>
      </c>
      <c r="E11" s="334" t="s">
        <v>199</v>
      </c>
      <c r="F11" s="334" t="s">
        <v>41</v>
      </c>
      <c r="G11" s="335"/>
      <c r="H11" s="113">
        <f>+F12-F71</f>
        <v>1321.6999999999971</v>
      </c>
      <c r="I11" s="185">
        <f>+H11-J12</f>
        <v>1321.6999999999971</v>
      </c>
      <c r="J11" s="417" t="s">
        <v>285</v>
      </c>
      <c r="K11" s="416"/>
      <c r="L11" s="416"/>
      <c r="M11" s="416"/>
    </row>
    <row r="12" spans="1:13" s="24" customFormat="1" ht="35.25" thickBot="1">
      <c r="A12" s="336" t="s">
        <v>7</v>
      </c>
      <c r="B12" s="337" t="s">
        <v>31</v>
      </c>
      <c r="C12" s="349">
        <f>+F12</f>
        <v>1322.6999999999971</v>
      </c>
      <c r="D12" s="349">
        <f>+F12</f>
        <v>1322.6999999999971</v>
      </c>
      <c r="E12" s="349">
        <f>+F12</f>
        <v>1322.6999999999971</v>
      </c>
      <c r="F12" s="350">
        <f>+'Dramakani hamematakan'!D6</f>
        <v>1322.6999999999971</v>
      </c>
      <c r="G12" s="338"/>
      <c r="H12" s="445" t="s">
        <v>284</v>
      </c>
      <c r="I12" s="445"/>
      <c r="J12" s="111">
        <v>0</v>
      </c>
      <c r="K12" s="415" t="str">
        <f>IF((D12-C12)&lt;0, ("սխալ"),"")</f>
        <v/>
      </c>
      <c r="L12" s="415" t="str">
        <f t="shared" ref="L12" si="0">IF((E12-D12)&lt;0, ("սխալ"),"")</f>
        <v/>
      </c>
      <c r="M12" s="415" t="str">
        <f t="shared" ref="M12" si="1">IF((F12-E12)&lt;0, ("սխալ"),"")</f>
        <v/>
      </c>
    </row>
    <row r="13" spans="1:13" s="24" customFormat="1" ht="17.25">
      <c r="A13" s="336" t="s">
        <v>11</v>
      </c>
      <c r="B13" s="337" t="s">
        <v>79</v>
      </c>
      <c r="C13" s="350">
        <f t="shared" ref="C13:E13" si="2">SUM(C14:C15,C18,C22:C29)</f>
        <v>11991.7</v>
      </c>
      <c r="D13" s="350">
        <f t="shared" si="2"/>
        <v>23313.599999999999</v>
      </c>
      <c r="E13" s="350">
        <f t="shared" si="2"/>
        <v>35682.300000000003</v>
      </c>
      <c r="F13" s="350">
        <f>SUM(F14:F15,F18,F22:F29)</f>
        <v>50724.799999999996</v>
      </c>
      <c r="G13" s="339"/>
      <c r="H13" s="33"/>
      <c r="I13" s="14"/>
      <c r="J13" s="14"/>
      <c r="K13" s="415" t="str">
        <f>IF((D13-C13)&lt;0, ("սխալ"),"")</f>
        <v/>
      </c>
      <c r="L13" s="415" t="str">
        <f t="shared" ref="L13:M13" si="3">IF((E13-D13)&lt;0, ("սխալ"),"")</f>
        <v/>
      </c>
      <c r="M13" s="415" t="str">
        <f t="shared" si="3"/>
        <v/>
      </c>
    </row>
    <row r="14" spans="1:13" s="24" customFormat="1" ht="17.25">
      <c r="A14" s="310">
        <v>1</v>
      </c>
      <c r="B14" s="352" t="str">
        <f>+'Ekamut-caxs'!B11</f>
        <v>Սուբսիդիայից</v>
      </c>
      <c r="C14" s="147">
        <v>11991.7</v>
      </c>
      <c r="D14" s="147">
        <v>22263.599999999999</v>
      </c>
      <c r="E14" s="147">
        <v>34632.300000000003</v>
      </c>
      <c r="F14" s="351">
        <f>+'Ekamut-caxs'!D11</f>
        <v>49474.7</v>
      </c>
      <c r="G14" s="188"/>
      <c r="H14" s="33"/>
      <c r="I14" s="14"/>
      <c r="J14" s="14"/>
      <c r="K14" s="415" t="str">
        <f t="shared" ref="K14:K78" si="4">IF((D14-C14)&lt;0, ("սխալ"),"")</f>
        <v/>
      </c>
      <c r="L14" s="415" t="str">
        <f t="shared" ref="L14:L78" si="5">IF((E14-D14)&lt;0, ("սխալ"),"")</f>
        <v/>
      </c>
      <c r="M14" s="415" t="str">
        <f t="shared" ref="M14:M78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48</v>
      </c>
      <c r="G15" s="188"/>
      <c r="H15" s="33"/>
      <c r="I15" s="14"/>
      <c r="J15" s="14"/>
      <c r="K15" s="415" t="str">
        <f t="shared" si="4"/>
        <v/>
      </c>
      <c r="L15" s="415" t="str">
        <f t="shared" si="5"/>
        <v/>
      </c>
      <c r="M15" s="415" t="str">
        <f t="shared" si="6"/>
        <v/>
      </c>
    </row>
    <row r="16" spans="1:13" s="322" customFormat="1" ht="18" customHeight="1">
      <c r="A16" s="356">
        <f>+A15+0.1</f>
        <v>2.1</v>
      </c>
      <c r="B16" s="353" t="str">
        <f>+'Ekamut-caxs'!B13</f>
        <v>վերապատրաստման գծով</v>
      </c>
      <c r="C16" s="317"/>
      <c r="D16" s="317"/>
      <c r="E16" s="317"/>
      <c r="F16" s="354">
        <f>+'Ekamut-caxs'!D13</f>
        <v>48</v>
      </c>
      <c r="G16" s="319"/>
      <c r="H16" s="320"/>
      <c r="I16" s="321"/>
      <c r="J16" s="321"/>
      <c r="K16" s="415" t="str">
        <f t="shared" si="4"/>
        <v/>
      </c>
      <c r="L16" s="415" t="str">
        <f t="shared" si="5"/>
        <v/>
      </c>
      <c r="M16" s="415" t="str">
        <f t="shared" si="6"/>
        <v/>
      </c>
    </row>
    <row r="17" spans="1:13" s="322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7"/>
      <c r="D17" s="317"/>
      <c r="E17" s="317"/>
      <c r="F17" s="354">
        <f>+'Ekamut-caxs'!D14</f>
        <v>0</v>
      </c>
      <c r="G17" s="319"/>
      <c r="H17" s="320"/>
      <c r="I17" s="321"/>
      <c r="J17" s="321"/>
      <c r="K17" s="415" t="str">
        <f t="shared" si="4"/>
        <v/>
      </c>
      <c r="L17" s="415" t="str">
        <f t="shared" si="5"/>
        <v/>
      </c>
      <c r="M17" s="415" t="str">
        <f t="shared" si="6"/>
        <v/>
      </c>
    </row>
    <row r="18" spans="1:13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1">
        <f>SUM(C19:C21)</f>
        <v>0</v>
      </c>
      <c r="D18" s="351">
        <f t="shared" ref="D18:E18" si="8">SUM(D19:D21)</f>
        <v>1050</v>
      </c>
      <c r="E18" s="351">
        <f t="shared" si="8"/>
        <v>1050</v>
      </c>
      <c r="F18" s="351">
        <f t="shared" ref="F18" si="9">SUM(F19:F21)</f>
        <v>1050</v>
      </c>
      <c r="G18" s="188"/>
      <c r="H18" s="33"/>
      <c r="I18" s="14"/>
      <c r="J18" s="14"/>
      <c r="K18" s="415" t="str">
        <f t="shared" si="4"/>
        <v/>
      </c>
      <c r="L18" s="415" t="str">
        <f t="shared" si="5"/>
        <v/>
      </c>
      <c r="M18" s="415" t="str">
        <f t="shared" si="6"/>
        <v/>
      </c>
    </row>
    <row r="19" spans="1:13" s="322" customFormat="1" ht="15" hidden="1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7"/>
      <c r="D19" s="317"/>
      <c r="E19" s="317"/>
      <c r="F19" s="354">
        <f>+'Ekamut-caxs'!D16</f>
        <v>0</v>
      </c>
      <c r="G19" s="319"/>
      <c r="H19" s="320"/>
      <c r="I19" s="321"/>
      <c r="J19" s="321"/>
      <c r="K19" s="415" t="str">
        <f t="shared" si="4"/>
        <v/>
      </c>
      <c r="L19" s="415" t="str">
        <f t="shared" si="5"/>
        <v/>
      </c>
      <c r="M19" s="415" t="str">
        <f t="shared" si="6"/>
        <v/>
      </c>
    </row>
    <row r="20" spans="1:13" s="322" customFormat="1" ht="15" hidden="1">
      <c r="A20" s="356">
        <f>+A19+0.1</f>
        <v>3.2</v>
      </c>
      <c r="B20" s="353" t="str">
        <f>+'Ekamut-caxs'!B17</f>
        <v>զինծառայողների երեխաների գծով</v>
      </c>
      <c r="C20" s="317"/>
      <c r="D20" s="317"/>
      <c r="E20" s="317"/>
      <c r="F20" s="354">
        <f>+'Ekamut-caxs'!D17</f>
        <v>0</v>
      </c>
      <c r="G20" s="319"/>
      <c r="H20" s="320"/>
      <c r="I20" s="321"/>
      <c r="J20" s="321"/>
      <c r="K20" s="415" t="str">
        <f t="shared" si="4"/>
        <v/>
      </c>
      <c r="L20" s="415" t="str">
        <f t="shared" si="5"/>
        <v/>
      </c>
      <c r="M20" s="415" t="str">
        <f t="shared" si="6"/>
        <v/>
      </c>
    </row>
    <row r="21" spans="1:13" s="322" customFormat="1" ht="15">
      <c r="A21" s="356">
        <f>+A18+0.1</f>
        <v>3.1</v>
      </c>
      <c r="B21" s="316" t="s">
        <v>265</v>
      </c>
      <c r="C21" s="317"/>
      <c r="D21" s="354">
        <f t="shared" ref="D21:F21" si="10">+D75</f>
        <v>1050</v>
      </c>
      <c r="E21" s="354">
        <f t="shared" si="10"/>
        <v>1050</v>
      </c>
      <c r="F21" s="354">
        <f t="shared" si="10"/>
        <v>1050</v>
      </c>
      <c r="G21" s="319"/>
      <c r="H21" s="320"/>
      <c r="I21" s="321"/>
      <c r="J21" s="321"/>
      <c r="K21" s="415" t="str">
        <f t="shared" si="4"/>
        <v/>
      </c>
      <c r="L21" s="415" t="str">
        <f t="shared" si="5"/>
        <v/>
      </c>
      <c r="M21" s="415" t="str">
        <f t="shared" si="6"/>
        <v/>
      </c>
    </row>
    <row r="22" spans="1:13" s="24" customFormat="1" ht="17.25" hidden="1">
      <c r="A22" s="355">
        <f>+A18+1</f>
        <v>4</v>
      </c>
      <c r="B22" s="352" t="str">
        <f>+'Ekamut-caxs'!B19</f>
        <v xml:space="preserve">Վճարովի ծառայություններից </v>
      </c>
      <c r="C22" s="147"/>
      <c r="D22" s="147"/>
      <c r="E22" s="147">
        <f>F22/4*1</f>
        <v>0</v>
      </c>
      <c r="F22" s="351">
        <f>+'Ekamut-caxs'!D19</f>
        <v>0</v>
      </c>
      <c r="G22" s="188"/>
      <c r="H22" s="33"/>
      <c r="I22" s="14"/>
      <c r="J22" s="14"/>
      <c r="K22" s="415" t="str">
        <f t="shared" si="4"/>
        <v/>
      </c>
      <c r="L22" s="415" t="str">
        <f t="shared" si="5"/>
        <v/>
      </c>
      <c r="M22" s="415" t="str">
        <f t="shared" si="6"/>
        <v/>
      </c>
    </row>
    <row r="23" spans="1:13" s="24" customFormat="1" ht="17.25">
      <c r="A23" s="355">
        <v>4</v>
      </c>
      <c r="B23" s="352" t="str">
        <f>+'Ekamut-caxs'!B20</f>
        <v>Սպասարկման և կոմունալ համավճարներից</v>
      </c>
      <c r="C23" s="147"/>
      <c r="D23" s="147"/>
      <c r="E23" s="147"/>
      <c r="F23" s="351">
        <f>+'Ekamut-caxs'!D20</f>
        <v>140.1</v>
      </c>
      <c r="G23" s="188"/>
      <c r="H23" s="33"/>
      <c r="I23" s="14"/>
      <c r="J23" s="14"/>
      <c r="K23" s="415" t="str">
        <f t="shared" si="4"/>
        <v/>
      </c>
      <c r="L23" s="415" t="str">
        <f t="shared" si="5"/>
        <v/>
      </c>
      <c r="M23" s="415" t="str">
        <f t="shared" si="6"/>
        <v/>
      </c>
    </row>
    <row r="24" spans="1:13" s="24" customFormat="1" ht="17.25" hidden="1">
      <c r="A24" s="355">
        <f t="shared" ref="A24:A29" si="11">+A23+1</f>
        <v>5</v>
      </c>
      <c r="B24" s="352" t="str">
        <f>+'Ekamut-caxs'!B21</f>
        <v>Ֆինանսական օգնությունից (օգնիր մանկապարտեզիդ)</v>
      </c>
      <c r="C24" s="147"/>
      <c r="D24" s="147"/>
      <c r="E24" s="147"/>
      <c r="F24" s="351">
        <f>+'Ekamut-caxs'!D21</f>
        <v>0</v>
      </c>
      <c r="G24" s="188"/>
      <c r="H24" s="36"/>
      <c r="I24" s="29"/>
      <c r="J24" s="29"/>
      <c r="K24" s="415" t="str">
        <f t="shared" si="4"/>
        <v/>
      </c>
      <c r="L24" s="415" t="str">
        <f t="shared" si="5"/>
        <v/>
      </c>
      <c r="M24" s="415" t="str">
        <f t="shared" si="6"/>
        <v/>
      </c>
    </row>
    <row r="25" spans="1:13" s="24" customFormat="1" ht="17.25" hidden="1">
      <c r="A25" s="355">
        <f t="shared" si="11"/>
        <v>6</v>
      </c>
      <c r="B25" s="352" t="str">
        <f>+'Ekamut-caxs'!B22</f>
        <v>Ֆինանսական օգնությունից</v>
      </c>
      <c r="C25" s="147"/>
      <c r="D25" s="147"/>
      <c r="E25" s="147"/>
      <c r="F25" s="351">
        <f>+'Ekamut-caxs'!D22</f>
        <v>0</v>
      </c>
      <c r="G25" s="188"/>
      <c r="H25" s="33"/>
      <c r="I25" s="14"/>
      <c r="J25" s="14"/>
      <c r="K25" s="415" t="str">
        <f t="shared" si="4"/>
        <v/>
      </c>
      <c r="L25" s="415" t="str">
        <f t="shared" si="5"/>
        <v/>
      </c>
      <c r="M25" s="415" t="str">
        <f t="shared" si="6"/>
        <v/>
      </c>
    </row>
    <row r="26" spans="1:13" s="24" customFormat="1" ht="17.25" hidden="1">
      <c r="A26" s="355">
        <f t="shared" si="11"/>
        <v>7</v>
      </c>
      <c r="B26" s="352" t="str">
        <f>+'Ekamut-caxs'!B23</f>
        <v>Չփոխանակվող գործարքներից (դրամաշնորհից)</v>
      </c>
      <c r="C26" s="147"/>
      <c r="D26" s="147"/>
      <c r="E26" s="147"/>
      <c r="F26" s="351">
        <f>+'Ekamut-caxs'!D23</f>
        <v>0</v>
      </c>
      <c r="G26" s="188"/>
      <c r="H26" s="36"/>
      <c r="I26" s="29"/>
      <c r="J26" s="29"/>
      <c r="K26" s="415" t="str">
        <f t="shared" si="4"/>
        <v/>
      </c>
      <c r="L26" s="415" t="str">
        <f t="shared" si="5"/>
        <v/>
      </c>
      <c r="M26" s="415" t="str">
        <f t="shared" si="6"/>
        <v/>
      </c>
    </row>
    <row r="27" spans="1:13" s="24" customFormat="1" ht="17.25" hidden="1">
      <c r="A27" s="355">
        <f t="shared" si="11"/>
        <v>8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15" t="str">
        <f t="shared" si="4"/>
        <v/>
      </c>
      <c r="L27" s="415" t="str">
        <f t="shared" si="5"/>
        <v/>
      </c>
      <c r="M27" s="415" t="str">
        <f t="shared" si="6"/>
        <v/>
      </c>
    </row>
    <row r="28" spans="1:13" s="24" customFormat="1" ht="17.25" hidden="1">
      <c r="A28" s="355">
        <f t="shared" si="11"/>
        <v>9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12</v>
      </c>
      <c r="G28" s="188"/>
      <c r="H28" s="36"/>
      <c r="I28" s="29"/>
      <c r="J28" s="29"/>
      <c r="K28" s="415" t="str">
        <f t="shared" si="4"/>
        <v/>
      </c>
      <c r="L28" s="415" t="str">
        <f t="shared" si="5"/>
        <v/>
      </c>
      <c r="M28" s="415" t="str">
        <f t="shared" si="6"/>
        <v/>
      </c>
    </row>
    <row r="29" spans="1:13" s="24" customFormat="1" ht="17.25" hidden="1">
      <c r="A29" s="355">
        <f t="shared" si="11"/>
        <v>10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1" t="s">
        <v>244</v>
      </c>
      <c r="I29" s="29"/>
      <c r="J29" s="29"/>
      <c r="K29" s="415" t="str">
        <f t="shared" si="4"/>
        <v/>
      </c>
      <c r="L29" s="415" t="str">
        <f t="shared" si="5"/>
        <v/>
      </c>
      <c r="M29" s="415" t="str">
        <f t="shared" si="6"/>
        <v/>
      </c>
    </row>
    <row r="30" spans="1:13" s="24" customFormat="1" ht="22.5" customHeight="1">
      <c r="A30" s="336" t="s">
        <v>33</v>
      </c>
      <c r="B30" s="337" t="s">
        <v>80</v>
      </c>
      <c r="C30" s="350">
        <f>C31+C74+C86</f>
        <v>11249.665833333334</v>
      </c>
      <c r="D30" s="350">
        <f>D31+D74+D86</f>
        <v>24318.05333333333</v>
      </c>
      <c r="E30" s="350">
        <f>E31+E74+E86</f>
        <v>35394.787499999991</v>
      </c>
      <c r="F30" s="350">
        <f>F31+F74+F86</f>
        <v>46482.369999999995</v>
      </c>
      <c r="G30" s="339"/>
      <c r="H30" s="113"/>
      <c r="I30" s="14"/>
      <c r="J30" s="14"/>
      <c r="K30" s="415" t="str">
        <f t="shared" si="4"/>
        <v/>
      </c>
      <c r="L30" s="415" t="str">
        <f t="shared" si="5"/>
        <v/>
      </c>
      <c r="M30" s="415" t="str">
        <f t="shared" si="6"/>
        <v/>
      </c>
    </row>
    <row r="31" spans="1:13" s="24" customFormat="1" ht="17.25">
      <c r="A31" s="13" t="s">
        <v>53</v>
      </c>
      <c r="B31" s="337" t="s">
        <v>56</v>
      </c>
      <c r="C31" s="350">
        <f>SUM(C32,C35:C41,C45:C67,C71:C73)</f>
        <v>11249.665833333334</v>
      </c>
      <c r="D31" s="350">
        <f>SUM(D32,D35:D41,D45:D67,D71:D73)</f>
        <v>23268.05333333333</v>
      </c>
      <c r="E31" s="350">
        <f>SUM(E32,E35:E41,E45:E67,E71:E73)</f>
        <v>34344.787499999991</v>
      </c>
      <c r="F31" s="350">
        <f>SUM(F32,F35:F41,F45:F67,F71:F73)</f>
        <v>45432.369999999995</v>
      </c>
      <c r="G31" s="339"/>
      <c r="H31" s="33"/>
      <c r="I31" s="14"/>
      <c r="J31" s="14"/>
      <c r="K31" s="415" t="str">
        <f t="shared" si="4"/>
        <v/>
      </c>
      <c r="L31" s="415" t="str">
        <f t="shared" si="5"/>
        <v/>
      </c>
      <c r="M31" s="415" t="str">
        <f t="shared" si="6"/>
        <v/>
      </c>
    </row>
    <row r="32" spans="1:13" s="24" customFormat="1" ht="17.25">
      <c r="A32" s="310">
        <v>1</v>
      </c>
      <c r="B32" s="352" t="str">
        <f>+'Ekamut-caxs'!B32</f>
        <v>Աշխատավարձի գծով</v>
      </c>
      <c r="C32" s="357">
        <f>+F32/12*3</f>
        <v>9140.2999999999993</v>
      </c>
      <c r="D32" s="357">
        <f>+F32/12*6</f>
        <v>18280.599999999999</v>
      </c>
      <c r="E32" s="357">
        <f>+F32/12*9</f>
        <v>27420.899999999998</v>
      </c>
      <c r="F32" s="351">
        <f>+'Ekamut-caxs'!D32</f>
        <v>36561.199999999997</v>
      </c>
      <c r="G32" s="188"/>
      <c r="H32" s="36"/>
      <c r="I32" s="29"/>
      <c r="J32" s="29"/>
      <c r="K32" s="415" t="str">
        <f t="shared" si="4"/>
        <v/>
      </c>
      <c r="L32" s="415" t="str">
        <f t="shared" si="5"/>
        <v/>
      </c>
      <c r="M32" s="415" t="str">
        <f t="shared" si="6"/>
        <v/>
      </c>
    </row>
    <row r="33" spans="1:13" s="322" customFormat="1" ht="15" hidden="1">
      <c r="A33" s="356">
        <f>+A32+0.1</f>
        <v>1.1000000000000001</v>
      </c>
      <c r="B33" s="353" t="str">
        <f>+'Ekamut-caxs'!B33</f>
        <v>վճարովի ծառայության գծով</v>
      </c>
      <c r="C33" s="317"/>
      <c r="D33" s="317"/>
      <c r="E33" s="317">
        <f>F33/4*1</f>
        <v>0</v>
      </c>
      <c r="F33" s="354">
        <f>+'Ekamut-caxs'!D33</f>
        <v>0</v>
      </c>
      <c r="G33" s="319"/>
      <c r="H33" s="320"/>
      <c r="I33" s="321"/>
      <c r="J33" s="321"/>
      <c r="K33" s="415" t="str">
        <f t="shared" si="4"/>
        <v/>
      </c>
      <c r="L33" s="415" t="str">
        <f t="shared" si="5"/>
        <v/>
      </c>
      <c r="M33" s="415" t="str">
        <f t="shared" si="6"/>
        <v/>
      </c>
    </row>
    <row r="34" spans="1:13" s="322" customFormat="1" ht="15" hidden="1">
      <c r="A34" s="356">
        <f>+A33+0.1</f>
        <v>1.2000000000000002</v>
      </c>
      <c r="B34" s="353">
        <f>+'Ekamut-caxs'!B34</f>
        <v>0</v>
      </c>
      <c r="C34" s="317"/>
      <c r="D34" s="317"/>
      <c r="E34" s="317"/>
      <c r="F34" s="354">
        <f>+'Ekamut-caxs'!D34</f>
        <v>0</v>
      </c>
      <c r="G34" s="319"/>
      <c r="H34" s="320"/>
      <c r="I34" s="321"/>
      <c r="J34" s="321"/>
      <c r="K34" s="415" t="str">
        <f t="shared" si="4"/>
        <v/>
      </c>
      <c r="L34" s="415" t="str">
        <f t="shared" si="5"/>
        <v/>
      </c>
      <c r="M34" s="415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357">
        <f>+F35/12*3</f>
        <v>1169.28</v>
      </c>
      <c r="D35" s="357">
        <f>+F35/12*6</f>
        <v>2338.56</v>
      </c>
      <c r="E35" s="357">
        <f>+F35/12*9</f>
        <v>3507.84</v>
      </c>
      <c r="F35" s="351">
        <f>+'Ekamut-caxs'!D35</f>
        <v>4677.12</v>
      </c>
      <c r="G35" s="188"/>
      <c r="H35" s="36"/>
      <c r="I35" s="29"/>
      <c r="J35" s="29"/>
      <c r="K35" s="415" t="str">
        <f t="shared" si="4"/>
        <v/>
      </c>
      <c r="L35" s="415" t="str">
        <f t="shared" si="5"/>
        <v/>
      </c>
      <c r="M35" s="415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7">
        <f>F36/5*2</f>
        <v>222.64000000000001</v>
      </c>
      <c r="D36" s="147">
        <f>F36/5*3</f>
        <v>333.96000000000004</v>
      </c>
      <c r="E36" s="147">
        <f>F36/5*3</f>
        <v>333.96000000000004</v>
      </c>
      <c r="F36" s="351">
        <f>+'Ekamut-caxs'!D36</f>
        <v>556.6</v>
      </c>
      <c r="G36" s="188"/>
      <c r="H36" s="36">
        <f>+F36-'Komunal '!F27</f>
        <v>0</v>
      </c>
      <c r="I36" s="29"/>
      <c r="J36" s="29"/>
      <c r="K36" s="415" t="str">
        <f t="shared" si="4"/>
        <v/>
      </c>
      <c r="L36" s="415" t="str">
        <f t="shared" si="5"/>
        <v/>
      </c>
      <c r="M36" s="415" t="str">
        <f t="shared" si="6"/>
        <v/>
      </c>
    </row>
    <row r="37" spans="1:13" s="24" customFormat="1" ht="17.25">
      <c r="A37" s="355">
        <f t="shared" ref="A37:A41" si="12">+A36+1</f>
        <v>4</v>
      </c>
      <c r="B37" s="352" t="str">
        <f>+'Ekamut-caxs'!B37</f>
        <v>Էլեկտրաէներգիայի գծով</v>
      </c>
      <c r="C37" s="147">
        <f>F37/12*2</f>
        <v>92.583333333333329</v>
      </c>
      <c r="D37" s="147">
        <f>F37/12*5</f>
        <v>231.45833333333331</v>
      </c>
      <c r="E37" s="147">
        <f>F37/12*8</f>
        <v>370.33333333333331</v>
      </c>
      <c r="F37" s="351">
        <f>+'Ekamut-caxs'!D37</f>
        <v>555.5</v>
      </c>
      <c r="G37" s="188"/>
      <c r="H37" s="36">
        <f>+F37-'Komunal '!J27</f>
        <v>0</v>
      </c>
      <c r="I37" s="29"/>
      <c r="J37" s="29"/>
      <c r="K37" s="415" t="str">
        <f t="shared" si="4"/>
        <v/>
      </c>
      <c r="L37" s="415" t="str">
        <f t="shared" si="5"/>
        <v/>
      </c>
      <c r="M37" s="415" t="str">
        <f t="shared" si="6"/>
        <v/>
      </c>
    </row>
    <row r="38" spans="1:13" s="24" customFormat="1" ht="17.25">
      <c r="A38" s="355">
        <f t="shared" si="12"/>
        <v>5</v>
      </c>
      <c r="B38" s="352" t="str">
        <f>+'Ekamut-caxs'!B38</f>
        <v>Ջրմուղ-կոյուղու գծով</v>
      </c>
      <c r="C38" s="147">
        <f>F38/12*2</f>
        <v>31.700000000000003</v>
      </c>
      <c r="D38" s="147">
        <f>F38/12*5</f>
        <v>79.25</v>
      </c>
      <c r="E38" s="147">
        <f>F38/12*8</f>
        <v>126.80000000000001</v>
      </c>
      <c r="F38" s="351">
        <f>+'Komunal '!M27</f>
        <v>190.20000000000002</v>
      </c>
      <c r="G38" s="188"/>
      <c r="H38" s="36">
        <f>+F38-'Komunal '!M27</f>
        <v>0</v>
      </c>
      <c r="I38" s="29"/>
      <c r="J38" s="29"/>
      <c r="K38" s="415" t="str">
        <f t="shared" si="4"/>
        <v/>
      </c>
      <c r="L38" s="415" t="str">
        <f t="shared" si="5"/>
        <v/>
      </c>
      <c r="M38" s="415" t="str">
        <f t="shared" si="6"/>
        <v/>
      </c>
    </row>
    <row r="39" spans="1:13" s="24" customFormat="1" ht="17.25">
      <c r="A39" s="355">
        <f t="shared" si="12"/>
        <v>6</v>
      </c>
      <c r="B39" s="352" t="str">
        <f>+'Ekamut-caxs'!B39</f>
        <v>Աղբահանության գծով</v>
      </c>
      <c r="C39" s="147">
        <f>F39/12*3</f>
        <v>9.4499999999999993</v>
      </c>
      <c r="D39" s="147">
        <f>F39/12*6</f>
        <v>18.899999999999999</v>
      </c>
      <c r="E39" s="147">
        <f>F39/12*9</f>
        <v>28.349999999999998</v>
      </c>
      <c r="F39" s="351">
        <f>+'Ekamut-caxs'!D39</f>
        <v>37.799999999999997</v>
      </c>
      <c r="G39" s="188"/>
      <c r="H39" s="36"/>
      <c r="I39" s="29"/>
      <c r="J39" s="29"/>
      <c r="K39" s="415" t="str">
        <f t="shared" si="4"/>
        <v/>
      </c>
      <c r="L39" s="415" t="str">
        <f t="shared" si="5"/>
        <v/>
      </c>
      <c r="M39" s="415" t="str">
        <f t="shared" si="6"/>
        <v/>
      </c>
    </row>
    <row r="40" spans="1:13" s="24" customFormat="1" ht="17.25">
      <c r="A40" s="355">
        <f t="shared" si="12"/>
        <v>7</v>
      </c>
      <c r="B40" s="352" t="str">
        <f>+'Ekamut-caxs'!B40</f>
        <v>Ախտաբանության գծով</v>
      </c>
      <c r="C40" s="147">
        <f>F40/12*6</f>
        <v>15</v>
      </c>
      <c r="D40" s="147">
        <f>F40/12*6</f>
        <v>15</v>
      </c>
      <c r="E40" s="147">
        <f>F40</f>
        <v>30</v>
      </c>
      <c r="F40" s="351">
        <f>+'Ekamut-caxs'!D40</f>
        <v>30</v>
      </c>
      <c r="G40" s="188"/>
      <c r="H40" s="36"/>
      <c r="I40" s="29"/>
      <c r="J40" s="29"/>
      <c r="K40" s="415" t="str">
        <f t="shared" si="4"/>
        <v/>
      </c>
      <c r="L40" s="415" t="str">
        <f t="shared" si="5"/>
        <v/>
      </c>
      <c r="M40" s="415" t="str">
        <f t="shared" si="6"/>
        <v/>
      </c>
    </row>
    <row r="41" spans="1:13" s="24" customFormat="1" ht="17.25">
      <c r="A41" s="355">
        <f t="shared" si="12"/>
        <v>8</v>
      </c>
      <c r="B41" s="352" t="str">
        <f>+'Ekamut-caxs'!B41</f>
        <v>Կապի գծով, այդ թվում`</v>
      </c>
      <c r="C41" s="357">
        <f t="shared" ref="C41:D41" si="13">SUM(C42:C44)</f>
        <v>14.399999999999999</v>
      </c>
      <c r="D41" s="357">
        <f t="shared" si="13"/>
        <v>33.799999999999997</v>
      </c>
      <c r="E41" s="357">
        <f>SUM(E42:E44)</f>
        <v>63.199999999999996</v>
      </c>
      <c r="F41" s="351">
        <f>SUM(F42:F44)</f>
        <v>92.6</v>
      </c>
      <c r="G41" s="188"/>
      <c r="H41" s="36"/>
      <c r="I41" s="29"/>
      <c r="J41" s="29"/>
      <c r="K41" s="415" t="str">
        <f t="shared" si="4"/>
        <v/>
      </c>
      <c r="L41" s="415" t="str">
        <f t="shared" si="5"/>
        <v/>
      </c>
      <c r="M41" s="415" t="str">
        <f t="shared" si="6"/>
        <v/>
      </c>
    </row>
    <row r="42" spans="1:13" s="322" customFormat="1" ht="15">
      <c r="A42" s="356">
        <f>+A41+0.1</f>
        <v>8.1</v>
      </c>
      <c r="B42" s="353" t="str">
        <f>+'Ekamut-caxs'!B42</f>
        <v>բաժանորդային վճար</v>
      </c>
      <c r="C42" s="317">
        <f>F42/12*3</f>
        <v>14.399999999999999</v>
      </c>
      <c r="D42" s="317">
        <f>F42/12*6</f>
        <v>28.799999999999997</v>
      </c>
      <c r="E42" s="317">
        <f>F42/12*9</f>
        <v>43.199999999999996</v>
      </c>
      <c r="F42" s="354">
        <f>+'Ekamut-caxs'!D42</f>
        <v>57.6</v>
      </c>
      <c r="G42" s="319"/>
      <c r="H42" s="320"/>
      <c r="I42" s="321"/>
      <c r="J42" s="321"/>
      <c r="K42" s="415" t="str">
        <f t="shared" si="4"/>
        <v/>
      </c>
      <c r="L42" s="415" t="str">
        <f t="shared" si="5"/>
        <v/>
      </c>
      <c r="M42" s="415" t="str">
        <f t="shared" si="6"/>
        <v/>
      </c>
    </row>
    <row r="43" spans="1:13" s="322" customFormat="1" ht="15" hidden="1">
      <c r="A43" s="356">
        <f>+A42+0.1</f>
        <v>8.1999999999999993</v>
      </c>
      <c r="B43" s="353" t="str">
        <f>+'Ekamut-caxs'!B43</f>
        <v>րոպեավճար</v>
      </c>
      <c r="C43" s="317">
        <f t="shared" ref="C43" si="14">F43/12*3</f>
        <v>0</v>
      </c>
      <c r="D43" s="317">
        <f t="shared" ref="D43" si="15">F43/12*6</f>
        <v>0</v>
      </c>
      <c r="E43" s="317">
        <f t="shared" ref="E43" si="16">F43/12*9</f>
        <v>0</v>
      </c>
      <c r="F43" s="354">
        <f>+'Ekamut-caxs'!D43</f>
        <v>0</v>
      </c>
      <c r="G43" s="319"/>
      <c r="H43" s="320"/>
      <c r="I43" s="321"/>
      <c r="J43" s="321"/>
      <c r="K43" s="415" t="str">
        <f t="shared" si="4"/>
        <v/>
      </c>
      <c r="L43" s="415" t="str">
        <f t="shared" si="5"/>
        <v/>
      </c>
      <c r="M43" s="415" t="str">
        <f t="shared" si="6"/>
        <v/>
      </c>
    </row>
    <row r="44" spans="1:13" s="322" customFormat="1" ht="15">
      <c r="A44" s="356">
        <v>8.1999999999999993</v>
      </c>
      <c r="B44" s="353" t="str">
        <f>+'Ekamut-caxs'!B44</f>
        <v>ինտերնետ կապ</v>
      </c>
      <c r="C44" s="317"/>
      <c r="D44" s="317">
        <f>F44/7*1</f>
        <v>5</v>
      </c>
      <c r="E44" s="317">
        <f>F44/7*4</f>
        <v>20</v>
      </c>
      <c r="F44" s="354">
        <f>+'Ekamut-caxs'!D44</f>
        <v>35</v>
      </c>
      <c r="G44" s="319"/>
      <c r="H44" s="320"/>
      <c r="I44" s="321"/>
      <c r="J44" s="321"/>
      <c r="K44" s="415" t="str">
        <f t="shared" si="4"/>
        <v/>
      </c>
      <c r="L44" s="415" t="str">
        <f t="shared" si="5"/>
        <v/>
      </c>
      <c r="M44" s="415" t="str">
        <f t="shared" si="6"/>
        <v/>
      </c>
    </row>
    <row r="45" spans="1:13" s="24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7">F45/4*1</f>
        <v>0</v>
      </c>
      <c r="D45" s="357">
        <f t="shared" ref="D45" si="18">F45/4*2</f>
        <v>0</v>
      </c>
      <c r="E45" s="357">
        <f t="shared" ref="E45" si="19">F45/4*3</f>
        <v>0</v>
      </c>
      <c r="F45" s="351">
        <f>+'Ekamut-caxs'!D45</f>
        <v>0</v>
      </c>
      <c r="G45" s="188"/>
      <c r="H45" s="36"/>
      <c r="I45" s="29"/>
      <c r="J45" s="29"/>
      <c r="K45" s="415" t="str">
        <f t="shared" si="4"/>
        <v/>
      </c>
      <c r="L45" s="415" t="str">
        <f t="shared" si="5"/>
        <v/>
      </c>
      <c r="M45" s="415" t="str">
        <f t="shared" si="6"/>
        <v/>
      </c>
    </row>
    <row r="46" spans="1:13" s="24" customFormat="1" ht="17.25">
      <c r="A46" s="355">
        <v>9</v>
      </c>
      <c r="B46" s="352" t="str">
        <f>+'Ekamut-caxs'!B46</f>
        <v>Տնտեսական ապրանքների գծով</v>
      </c>
      <c r="C46" s="147">
        <f>F46/12*3</f>
        <v>75</v>
      </c>
      <c r="D46" s="147">
        <f>F46/12*6</f>
        <v>150</v>
      </c>
      <c r="E46" s="147">
        <f>F46/12*9</f>
        <v>225</v>
      </c>
      <c r="F46" s="351">
        <f>+'Ekamut-caxs'!D46</f>
        <v>300</v>
      </c>
      <c r="G46" s="188"/>
      <c r="H46" s="36"/>
      <c r="I46" s="29"/>
      <c r="J46" s="29"/>
      <c r="K46" s="415" t="str">
        <f t="shared" si="4"/>
        <v/>
      </c>
      <c r="L46" s="415" t="str">
        <f t="shared" si="5"/>
        <v/>
      </c>
      <c r="M46" s="415" t="str">
        <f t="shared" si="6"/>
        <v/>
      </c>
    </row>
    <row r="47" spans="1:13" s="24" customFormat="1" ht="17.25">
      <c r="A47" s="355">
        <f t="shared" ref="A47:A67" si="20">+A46+1</f>
        <v>10</v>
      </c>
      <c r="B47" s="352" t="str">
        <f>+'Ekamut-caxs'!B47</f>
        <v>Գրասենյակային ապրանքների գծով</v>
      </c>
      <c r="C47" s="147">
        <f>F47/12*3</f>
        <v>24.412499999999994</v>
      </c>
      <c r="D47" s="147">
        <f>F47/12*6</f>
        <v>48.824999999999989</v>
      </c>
      <c r="E47" s="147">
        <f>F47/12*9</f>
        <v>73.237499999999983</v>
      </c>
      <c r="F47" s="351">
        <f>+'Ekamut-caxs'!D47</f>
        <v>97.649999999999977</v>
      </c>
      <c r="G47" s="188"/>
      <c r="H47" s="36"/>
      <c r="I47" s="29"/>
      <c r="J47" s="29"/>
      <c r="K47" s="415" t="str">
        <f t="shared" si="4"/>
        <v/>
      </c>
      <c r="L47" s="415" t="str">
        <f t="shared" si="5"/>
        <v/>
      </c>
      <c r="M47" s="415" t="str">
        <f t="shared" si="6"/>
        <v/>
      </c>
    </row>
    <row r="48" spans="1:13" s="24" customFormat="1" ht="17.25">
      <c r="A48" s="355">
        <f t="shared" si="20"/>
        <v>11</v>
      </c>
      <c r="B48" s="352" t="str">
        <f>+'Ekamut-caxs'!B48</f>
        <v>Փոքրարժեք կամ արագամաշ առարկաների գծով</v>
      </c>
      <c r="C48" s="147"/>
      <c r="D48" s="147">
        <f>F48</f>
        <v>800</v>
      </c>
      <c r="E48" s="147">
        <f>F48</f>
        <v>800</v>
      </c>
      <c r="F48" s="351">
        <f>+'Ekamut-caxs'!D48</f>
        <v>800</v>
      </c>
      <c r="G48" s="188"/>
      <c r="H48" s="36"/>
      <c r="I48" s="29"/>
      <c r="J48" s="29"/>
      <c r="K48" s="415" t="str">
        <f t="shared" si="4"/>
        <v/>
      </c>
      <c r="L48" s="415" t="str">
        <f t="shared" si="5"/>
        <v/>
      </c>
      <c r="M48" s="415" t="str">
        <f t="shared" si="6"/>
        <v/>
      </c>
    </row>
    <row r="49" spans="1:13" s="24" customFormat="1" ht="17.25">
      <c r="A49" s="355">
        <f t="shared" si="20"/>
        <v>12</v>
      </c>
      <c r="B49" s="352" t="str">
        <f>+'Ekamut-caxs'!B49</f>
        <v>Ուսումնական նյութերի գծով</v>
      </c>
      <c r="C49" s="147">
        <f>F49</f>
        <v>180</v>
      </c>
      <c r="D49" s="147">
        <f>F49</f>
        <v>180</v>
      </c>
      <c r="E49" s="147">
        <f>F49</f>
        <v>180</v>
      </c>
      <c r="F49" s="351">
        <f>+'Ekamut-caxs'!D49</f>
        <v>180</v>
      </c>
      <c r="G49" s="188"/>
      <c r="H49" s="36"/>
      <c r="I49" s="29"/>
      <c r="J49" s="29"/>
      <c r="K49" s="415" t="str">
        <f t="shared" si="4"/>
        <v/>
      </c>
      <c r="L49" s="415" t="str">
        <f t="shared" si="5"/>
        <v/>
      </c>
      <c r="M49" s="415" t="str">
        <f t="shared" si="6"/>
        <v/>
      </c>
    </row>
    <row r="50" spans="1:13" s="24" customFormat="1" ht="17.25">
      <c r="A50" s="355">
        <f t="shared" si="20"/>
        <v>13</v>
      </c>
      <c r="B50" s="352" t="str">
        <f>+'Ekamut-caxs'!B50</f>
        <v>Դեղորայքի գծով</v>
      </c>
      <c r="C50" s="147">
        <f>F50</f>
        <v>30</v>
      </c>
      <c r="D50" s="147">
        <f>F50</f>
        <v>30</v>
      </c>
      <c r="E50" s="147">
        <f>F50</f>
        <v>30</v>
      </c>
      <c r="F50" s="351">
        <f>+'Ekamut-caxs'!D50</f>
        <v>30</v>
      </c>
      <c r="G50" s="188"/>
      <c r="H50" s="36"/>
      <c r="I50" s="29"/>
      <c r="J50" s="29"/>
      <c r="K50" s="415" t="str">
        <f t="shared" si="4"/>
        <v/>
      </c>
      <c r="L50" s="415" t="str">
        <f t="shared" si="5"/>
        <v/>
      </c>
      <c r="M50" s="415" t="str">
        <f t="shared" si="6"/>
        <v/>
      </c>
    </row>
    <row r="51" spans="1:13" s="24" customFormat="1" ht="17.25">
      <c r="A51" s="355">
        <f t="shared" si="20"/>
        <v>14</v>
      </c>
      <c r="B51" s="352" t="str">
        <f>+'Ekamut-caxs'!B51</f>
        <v>Բուժ.ծառայության գծով</v>
      </c>
      <c r="C51" s="147"/>
      <c r="D51" s="147">
        <f>F51</f>
        <v>156</v>
      </c>
      <c r="E51" s="147">
        <f>F51</f>
        <v>156</v>
      </c>
      <c r="F51" s="351">
        <f>+'Ekamut-caxs'!D51</f>
        <v>156</v>
      </c>
      <c r="G51" s="188"/>
      <c r="H51" s="36"/>
      <c r="I51" s="29"/>
      <c r="J51" s="29"/>
      <c r="K51" s="415" t="str">
        <f t="shared" si="4"/>
        <v/>
      </c>
      <c r="L51" s="415" t="str">
        <f t="shared" si="5"/>
        <v/>
      </c>
      <c r="M51" s="415" t="str">
        <f t="shared" si="6"/>
        <v/>
      </c>
    </row>
    <row r="52" spans="1:13" s="24" customFormat="1" ht="17.25" hidden="1">
      <c r="A52" s="355">
        <f t="shared" si="20"/>
        <v>15</v>
      </c>
      <c r="B52" s="352" t="str">
        <f>+'Ekamut-caxs'!B52</f>
        <v>Ընթացիկ վերանորոգման գծով</v>
      </c>
      <c r="C52" s="147">
        <f>F52</f>
        <v>0</v>
      </c>
      <c r="D52" s="147">
        <f>F52</f>
        <v>0</v>
      </c>
      <c r="E52" s="147">
        <f>F52</f>
        <v>0</v>
      </c>
      <c r="F52" s="351">
        <f>+'Ekamut-caxs'!D52</f>
        <v>0</v>
      </c>
      <c r="G52" s="188"/>
      <c r="H52" s="36"/>
      <c r="I52" s="29"/>
      <c r="J52" s="29"/>
      <c r="K52" s="415" t="str">
        <f t="shared" si="4"/>
        <v/>
      </c>
      <c r="L52" s="415" t="str">
        <f t="shared" si="5"/>
        <v/>
      </c>
      <c r="M52" s="415" t="str">
        <f t="shared" si="6"/>
        <v/>
      </c>
    </row>
    <row r="53" spans="1:13" s="24" customFormat="1" ht="17.25">
      <c r="A53" s="355">
        <f>+A51+1</f>
        <v>15</v>
      </c>
      <c r="B53" s="352" t="str">
        <f>+'Ekamut-caxs'!B53</f>
        <v>Ջեռուցման համակարգի սպասարկման գծով</v>
      </c>
      <c r="C53" s="147">
        <v>12.8</v>
      </c>
      <c r="D53" s="147">
        <v>25.6</v>
      </c>
      <c r="E53" s="147">
        <v>120.4</v>
      </c>
      <c r="F53" s="351">
        <f>+'Ekamut-caxs'!D53</f>
        <v>120.6</v>
      </c>
      <c r="G53" s="188"/>
      <c r="H53" s="36"/>
      <c r="I53" s="29"/>
      <c r="J53" s="29"/>
      <c r="K53" s="415" t="str">
        <f t="shared" si="4"/>
        <v/>
      </c>
      <c r="L53" s="415" t="str">
        <f t="shared" si="5"/>
        <v/>
      </c>
      <c r="M53" s="415" t="str">
        <f t="shared" si="6"/>
        <v/>
      </c>
    </row>
    <row r="54" spans="1:13" s="24" customFormat="1" ht="17.25" hidden="1">
      <c r="A54" s="355">
        <f t="shared" si="20"/>
        <v>16</v>
      </c>
      <c r="B54" s="352" t="str">
        <f>+'Ekamut-caxs'!B54</f>
        <v>Կաթսայատան սպասարկման գծով</v>
      </c>
      <c r="C54" s="147"/>
      <c r="D54" s="147"/>
      <c r="E54" s="147"/>
      <c r="F54" s="351">
        <f>+'Ekamut-caxs'!D54</f>
        <v>0</v>
      </c>
      <c r="G54" s="188"/>
      <c r="H54" s="36"/>
      <c r="I54" s="29"/>
      <c r="J54" s="29"/>
      <c r="K54" s="415" t="str">
        <f t="shared" si="4"/>
        <v/>
      </c>
      <c r="L54" s="415" t="str">
        <f t="shared" si="5"/>
        <v/>
      </c>
      <c r="M54" s="415" t="str">
        <f t="shared" si="6"/>
        <v/>
      </c>
    </row>
    <row r="55" spans="1:13" s="24" customFormat="1" ht="17.25">
      <c r="A55" s="355">
        <f>+A53+1</f>
        <v>16</v>
      </c>
      <c r="B55" s="352" t="str">
        <f>+'Ekamut-caxs'!B55</f>
        <v>Սպասարկման և կոմունալ համավճարների գծով</v>
      </c>
      <c r="C55" s="147">
        <v>140.1</v>
      </c>
      <c r="D55" s="147">
        <f>F55</f>
        <v>140.1</v>
      </c>
      <c r="E55" s="147">
        <f>F55</f>
        <v>140.1</v>
      </c>
      <c r="F55" s="351">
        <f>+'Ekamut-caxs'!D55</f>
        <v>140.1</v>
      </c>
      <c r="G55" s="188"/>
      <c r="H55" s="36"/>
      <c r="I55" s="29"/>
      <c r="J55" s="29"/>
      <c r="K55" s="415" t="str">
        <f t="shared" si="4"/>
        <v/>
      </c>
      <c r="L55" s="415" t="str">
        <f t="shared" si="5"/>
        <v/>
      </c>
      <c r="M55" s="415" t="str">
        <f t="shared" si="6"/>
        <v/>
      </c>
    </row>
    <row r="56" spans="1:13" s="24" customFormat="1" ht="17.25">
      <c r="A56" s="355">
        <f t="shared" si="20"/>
        <v>17</v>
      </c>
      <c r="B56" s="352" t="str">
        <f>+'Ekamut-caxs'!B56</f>
        <v>Գնումների համակարգողի ծառայության գծով</v>
      </c>
      <c r="C56" s="147">
        <f>F56/12*3</f>
        <v>18</v>
      </c>
      <c r="D56" s="147">
        <f>F56/12*6</f>
        <v>36</v>
      </c>
      <c r="E56" s="147">
        <f>F56/12*9</f>
        <v>54</v>
      </c>
      <c r="F56" s="351">
        <f>+'Ekamut-caxs'!D56</f>
        <v>72</v>
      </c>
      <c r="G56" s="188"/>
      <c r="H56" s="36"/>
      <c r="I56" s="29"/>
      <c r="J56" s="29"/>
      <c r="K56" s="415" t="str">
        <f t="shared" si="4"/>
        <v/>
      </c>
      <c r="L56" s="415" t="str">
        <f t="shared" si="5"/>
        <v/>
      </c>
      <c r="M56" s="415" t="str">
        <f t="shared" si="6"/>
        <v/>
      </c>
    </row>
    <row r="57" spans="1:13" s="24" customFormat="1" ht="17.25">
      <c r="A57" s="355">
        <f t="shared" si="20"/>
        <v>18</v>
      </c>
      <c r="B57" s="352" t="str">
        <f>+'Ekamut-caxs'!B57</f>
        <v>Համակարգիչների տեխնիկական սպասարկման գծով</v>
      </c>
      <c r="C57" s="147">
        <v>16</v>
      </c>
      <c r="D57" s="147">
        <v>32</v>
      </c>
      <c r="E57" s="147">
        <v>32</v>
      </c>
      <c r="F57" s="351">
        <f>+'Ekamut-caxs'!D57</f>
        <v>32</v>
      </c>
      <c r="G57" s="188"/>
      <c r="H57" s="36"/>
      <c r="I57" s="29"/>
      <c r="J57" s="29"/>
      <c r="K57" s="415" t="str">
        <f t="shared" si="4"/>
        <v/>
      </c>
      <c r="L57" s="415" t="str">
        <f t="shared" si="5"/>
        <v/>
      </c>
      <c r="M57" s="415" t="str">
        <f t="shared" si="6"/>
        <v/>
      </c>
    </row>
    <row r="58" spans="1:13" s="24" customFormat="1" ht="17.25">
      <c r="A58" s="355">
        <f t="shared" si="20"/>
        <v>19</v>
      </c>
      <c r="B58" s="352" t="str">
        <f>+'Ekamut-caxs'!B58</f>
        <v>Համակարգչային ծրագրի և կայքի սպասարկման գծով</v>
      </c>
      <c r="C58" s="147"/>
      <c r="D58" s="147"/>
      <c r="E58" s="147"/>
      <c r="F58" s="351">
        <f>+'Ekamut-caxs'!D58</f>
        <v>117</v>
      </c>
      <c r="G58" s="188"/>
      <c r="H58" s="36"/>
      <c r="I58" s="29"/>
      <c r="J58" s="29"/>
      <c r="K58" s="415" t="str">
        <f t="shared" si="4"/>
        <v/>
      </c>
      <c r="L58" s="415" t="str">
        <f t="shared" si="5"/>
        <v/>
      </c>
      <c r="M58" s="415" t="str">
        <f t="shared" si="6"/>
        <v/>
      </c>
    </row>
    <row r="59" spans="1:13" s="24" customFormat="1" ht="17.25">
      <c r="A59" s="355">
        <f t="shared" si="20"/>
        <v>20</v>
      </c>
      <c r="B59" s="352" t="str">
        <f>+'Ekamut-caxs'!B59</f>
        <v>էլ․ստորագրության գծով</v>
      </c>
      <c r="C59" s="147">
        <f>F59</f>
        <v>3</v>
      </c>
      <c r="D59" s="147">
        <f>F59</f>
        <v>3</v>
      </c>
      <c r="E59" s="147">
        <f>F59</f>
        <v>3</v>
      </c>
      <c r="F59" s="351">
        <f>+'Ekamut-caxs'!D59</f>
        <v>3</v>
      </c>
      <c r="G59" s="188"/>
      <c r="H59" s="36"/>
      <c r="I59" s="29"/>
      <c r="J59" s="29"/>
      <c r="K59" s="415" t="str">
        <f t="shared" si="4"/>
        <v/>
      </c>
      <c r="L59" s="415" t="str">
        <f t="shared" si="5"/>
        <v/>
      </c>
      <c r="M59" s="415" t="str">
        <f t="shared" si="6"/>
        <v/>
      </c>
    </row>
    <row r="60" spans="1:13" s="24" customFormat="1" ht="18" hidden="1" customHeight="1">
      <c r="A60" s="355">
        <f t="shared" si="20"/>
        <v>21</v>
      </c>
      <c r="B60" s="352" t="str">
        <f>+'Ekamut-caxs'!B60</f>
        <v>Հայտարարության գծով</v>
      </c>
      <c r="C60" s="147"/>
      <c r="D60" s="147"/>
      <c r="E60" s="147"/>
      <c r="F60" s="351">
        <f>+'Ekamut-caxs'!D60</f>
        <v>0</v>
      </c>
      <c r="G60" s="188"/>
      <c r="H60" s="36"/>
      <c r="I60" s="29"/>
      <c r="J60" s="29"/>
      <c r="K60" s="415" t="str">
        <f t="shared" si="4"/>
        <v/>
      </c>
      <c r="L60" s="415" t="str">
        <f t="shared" si="5"/>
        <v/>
      </c>
      <c r="M60" s="415" t="str">
        <f t="shared" si="6"/>
        <v/>
      </c>
    </row>
    <row r="61" spans="1:13" s="24" customFormat="1" ht="17.25" hidden="1">
      <c r="A61" s="355">
        <f t="shared" si="20"/>
        <v>22</v>
      </c>
      <c r="B61" s="352" t="str">
        <f>+'Ekamut-caxs'!B61</f>
        <v>Բաժանորդագրության գծով</v>
      </c>
      <c r="C61" s="147"/>
      <c r="D61" s="147"/>
      <c r="E61" s="147"/>
      <c r="F61" s="351">
        <f>+'Ekamut-caxs'!D61</f>
        <v>0</v>
      </c>
      <c r="G61" s="188"/>
      <c r="H61" s="36"/>
      <c r="I61" s="29"/>
      <c r="J61" s="29"/>
      <c r="K61" s="415" t="str">
        <f t="shared" si="4"/>
        <v/>
      </c>
      <c r="L61" s="415" t="str">
        <f t="shared" si="5"/>
        <v/>
      </c>
      <c r="M61" s="415" t="str">
        <f t="shared" si="6"/>
        <v/>
      </c>
    </row>
    <row r="62" spans="1:13" s="24" customFormat="1" ht="17.25">
      <c r="A62" s="355">
        <f>+A59+1</f>
        <v>21</v>
      </c>
      <c r="B62" s="352" t="str">
        <f>+'Ekamut-caxs'!B62</f>
        <v>Վերապատրաստման գծով</v>
      </c>
      <c r="C62" s="147"/>
      <c r="D62" s="147"/>
      <c r="E62" s="147">
        <f>F62</f>
        <v>148</v>
      </c>
      <c r="F62" s="351">
        <f>+'Ekamut-caxs'!D62</f>
        <v>148</v>
      </c>
      <c r="G62" s="188"/>
      <c r="H62" s="36"/>
      <c r="I62" s="29"/>
      <c r="J62" s="29"/>
      <c r="K62" s="415" t="str">
        <f t="shared" si="4"/>
        <v/>
      </c>
      <c r="L62" s="415" t="str">
        <f t="shared" si="5"/>
        <v/>
      </c>
      <c r="M62" s="415" t="str">
        <f t="shared" si="6"/>
        <v/>
      </c>
    </row>
    <row r="63" spans="1:13" s="24" customFormat="1" ht="17.25">
      <c r="A63" s="355">
        <f t="shared" si="20"/>
        <v>22</v>
      </c>
      <c r="B63" s="191" t="str">
        <f>+'Ekamut-caxs'!B63</f>
        <v>Միջոցառման կազմակերպման գծով</v>
      </c>
      <c r="C63" s="147"/>
      <c r="D63" s="147"/>
      <c r="E63" s="147">
        <f>F63/3*2</f>
        <v>66.666666666666671</v>
      </c>
      <c r="F63" s="108">
        <f>+'Ekamut-caxs'!D63</f>
        <v>100</v>
      </c>
      <c r="G63" s="188"/>
      <c r="H63" s="36"/>
      <c r="I63" s="29"/>
      <c r="J63" s="29"/>
      <c r="K63" s="415" t="str">
        <f t="shared" si="4"/>
        <v/>
      </c>
      <c r="L63" s="415" t="str">
        <f t="shared" si="5"/>
        <v/>
      </c>
      <c r="M63" s="415" t="str">
        <f t="shared" si="6"/>
        <v/>
      </c>
    </row>
    <row r="64" spans="1:13" s="24" customFormat="1" ht="17.25">
      <c r="A64" s="355">
        <f t="shared" si="20"/>
        <v>23</v>
      </c>
      <c r="B64" s="191" t="str">
        <f>+'Ekamut-caxs'!B64</f>
        <v>Բեռնափոխադրման գծով</v>
      </c>
      <c r="C64" s="147"/>
      <c r="D64" s="147"/>
      <c r="E64" s="147">
        <f>F64</f>
        <v>30</v>
      </c>
      <c r="F64" s="108">
        <f>+'Ekamut-caxs'!D64</f>
        <v>30</v>
      </c>
      <c r="G64" s="188"/>
      <c r="H64" s="36"/>
      <c r="I64" s="29"/>
      <c r="J64" s="29"/>
      <c r="K64" s="415" t="str">
        <f t="shared" si="4"/>
        <v/>
      </c>
      <c r="L64" s="415" t="str">
        <f t="shared" si="5"/>
        <v/>
      </c>
      <c r="M64" s="415" t="str">
        <f t="shared" si="6"/>
        <v/>
      </c>
    </row>
    <row r="65" spans="1:13" s="24" customFormat="1" ht="17.25">
      <c r="A65" s="355">
        <f t="shared" si="20"/>
        <v>24</v>
      </c>
      <c r="B65" s="352" t="str">
        <f>+'Ekamut-caxs'!B65</f>
        <v>Դուրսգրվող գույքի վերագնահատման գծով</v>
      </c>
      <c r="C65" s="147"/>
      <c r="D65" s="147"/>
      <c r="E65" s="147">
        <f>F65</f>
        <v>70</v>
      </c>
      <c r="F65" s="351">
        <f>+'Ekamut-caxs'!D65</f>
        <v>70</v>
      </c>
      <c r="G65" s="188"/>
      <c r="H65" s="270" t="s">
        <v>243</v>
      </c>
      <c r="I65" s="29"/>
      <c r="J65" s="29"/>
      <c r="K65" s="415" t="str">
        <f t="shared" si="4"/>
        <v/>
      </c>
      <c r="L65" s="415" t="str">
        <f t="shared" si="5"/>
        <v/>
      </c>
      <c r="M65" s="415" t="str">
        <f t="shared" si="6"/>
        <v/>
      </c>
    </row>
    <row r="66" spans="1:13" s="24" customFormat="1" ht="17.25">
      <c r="A66" s="355">
        <f t="shared" si="20"/>
        <v>25</v>
      </c>
      <c r="B66" s="352" t="str">
        <f>+'Ekamut-caxs'!B66</f>
        <v>Կրակմարիչների լիցքավորում</v>
      </c>
      <c r="C66" s="147">
        <f>F66</f>
        <v>54</v>
      </c>
      <c r="D66" s="147">
        <f>F66</f>
        <v>54</v>
      </c>
      <c r="E66" s="147">
        <f>F66</f>
        <v>54</v>
      </c>
      <c r="F66" s="351">
        <f>+'Ekamut-caxs'!D66</f>
        <v>54</v>
      </c>
      <c r="G66" s="188"/>
      <c r="H66" s="270"/>
      <c r="I66" s="29"/>
      <c r="J66" s="29"/>
      <c r="K66" s="415" t="str">
        <f t="shared" si="4"/>
        <v/>
      </c>
      <c r="L66" s="415" t="str">
        <f t="shared" si="5"/>
        <v/>
      </c>
      <c r="M66" s="415" t="str">
        <f t="shared" si="6"/>
        <v/>
      </c>
    </row>
    <row r="67" spans="1:13" s="24" customFormat="1" ht="17.25" hidden="1">
      <c r="A67" s="355">
        <f t="shared" si="20"/>
        <v>26</v>
      </c>
      <c r="B67" s="191" t="s">
        <v>34</v>
      </c>
      <c r="C67" s="351">
        <f>SUM(C68:C70)</f>
        <v>0</v>
      </c>
      <c r="D67" s="351">
        <f t="shared" ref="D67:E67" si="21">SUM(D68:D70)</f>
        <v>0</v>
      </c>
      <c r="E67" s="351">
        <f t="shared" si="21"/>
        <v>0</v>
      </c>
      <c r="F67" s="351">
        <f>SUM(F68:F70)</f>
        <v>0</v>
      </c>
      <c r="G67" s="188"/>
      <c r="H67" s="36"/>
      <c r="I67" s="29"/>
      <c r="J67" s="29"/>
      <c r="K67" s="415" t="str">
        <f t="shared" si="4"/>
        <v/>
      </c>
      <c r="L67" s="415" t="str">
        <f t="shared" si="5"/>
        <v/>
      </c>
      <c r="M67" s="415" t="str">
        <f t="shared" si="6"/>
        <v/>
      </c>
    </row>
    <row r="68" spans="1:13" s="322" customFormat="1" ht="15" hidden="1" customHeight="1">
      <c r="A68" s="356">
        <f>+A67+0.1</f>
        <v>26.1</v>
      </c>
      <c r="B68" s="316" t="s">
        <v>35</v>
      </c>
      <c r="C68" s="317"/>
      <c r="D68" s="317"/>
      <c r="E68" s="317"/>
      <c r="F68" s="318"/>
      <c r="G68" s="319"/>
      <c r="H68" s="320"/>
      <c r="I68" s="321"/>
      <c r="J68" s="321"/>
      <c r="K68" s="415" t="str">
        <f t="shared" si="4"/>
        <v/>
      </c>
      <c r="L68" s="415" t="str">
        <f t="shared" si="5"/>
        <v/>
      </c>
      <c r="M68" s="415" t="str">
        <f t="shared" si="6"/>
        <v/>
      </c>
    </row>
    <row r="69" spans="1:13" s="322" customFormat="1" ht="15" hidden="1" customHeight="1">
      <c r="A69" s="356">
        <f>+A68+0.1</f>
        <v>26.200000000000003</v>
      </c>
      <c r="B69" s="316" t="s">
        <v>47</v>
      </c>
      <c r="C69" s="317"/>
      <c r="D69" s="317"/>
      <c r="E69" s="317"/>
      <c r="F69" s="318"/>
      <c r="G69" s="319"/>
      <c r="H69" s="320"/>
      <c r="I69" s="321"/>
      <c r="J69" s="321"/>
      <c r="K69" s="415" t="str">
        <f t="shared" si="4"/>
        <v/>
      </c>
      <c r="L69" s="415" t="str">
        <f t="shared" si="5"/>
        <v/>
      </c>
      <c r="M69" s="415" t="str">
        <f t="shared" si="6"/>
        <v/>
      </c>
    </row>
    <row r="70" spans="1:13" s="322" customFormat="1" ht="15" hidden="1" customHeight="1">
      <c r="A70" s="356">
        <f>+A69+0.1</f>
        <v>26.300000000000004</v>
      </c>
      <c r="B70" s="316" t="s">
        <v>81</v>
      </c>
      <c r="C70" s="317"/>
      <c r="D70" s="317"/>
      <c r="E70" s="317"/>
      <c r="F70" s="354">
        <f>+'Ekamut-caxs'!D69</f>
        <v>0</v>
      </c>
      <c r="G70" s="319"/>
      <c r="H70" s="320"/>
      <c r="I70" s="321"/>
      <c r="J70" s="321"/>
      <c r="K70" s="415" t="str">
        <f t="shared" si="4"/>
        <v/>
      </c>
      <c r="L70" s="415" t="str">
        <f t="shared" si="5"/>
        <v/>
      </c>
      <c r="M70" s="415" t="str">
        <f t="shared" si="6"/>
        <v/>
      </c>
    </row>
    <row r="71" spans="1:13" s="24" customFormat="1" ht="17.25">
      <c r="A71" s="312">
        <f>+A66+1</f>
        <v>26</v>
      </c>
      <c r="B71" s="340" t="s">
        <v>36</v>
      </c>
      <c r="C71" s="358">
        <f>+F71</f>
        <v>1</v>
      </c>
      <c r="D71" s="358">
        <f>+F71</f>
        <v>1</v>
      </c>
      <c r="E71" s="358">
        <f>+F71</f>
        <v>1</v>
      </c>
      <c r="F71" s="351">
        <f>+'Deb. ev kreditor'!D59-'Deb. ev kreditor'!D55</f>
        <v>1</v>
      </c>
      <c r="G71" s="188"/>
      <c r="H71" s="113">
        <f>+F71-'Deb. ev kreditor'!F59</f>
        <v>0</v>
      </c>
      <c r="I71" s="14"/>
      <c r="J71" s="14"/>
      <c r="K71" s="415" t="str">
        <f t="shared" si="4"/>
        <v/>
      </c>
      <c r="L71" s="415" t="str">
        <f t="shared" si="5"/>
        <v/>
      </c>
      <c r="M71" s="415" t="str">
        <f t="shared" si="6"/>
        <v/>
      </c>
    </row>
    <row r="72" spans="1:13" s="24" customFormat="1" ht="17.25">
      <c r="A72" s="312">
        <f>+A71+1</f>
        <v>27</v>
      </c>
      <c r="B72" s="340" t="str">
        <f>+'Ekamut-caxs'!B70</f>
        <v>Ծառերի էտման գծով</v>
      </c>
      <c r="C72" s="358"/>
      <c r="D72" s="358">
        <f>+E72</f>
        <v>280</v>
      </c>
      <c r="E72" s="358">
        <f>+F72</f>
        <v>280</v>
      </c>
      <c r="F72" s="351">
        <f>+'Ekamut-caxs'!D70</f>
        <v>280</v>
      </c>
      <c r="G72" s="188"/>
      <c r="H72" s="113"/>
      <c r="I72" s="14"/>
      <c r="J72" s="14"/>
      <c r="K72" s="415"/>
      <c r="L72" s="415"/>
      <c r="M72" s="415"/>
    </row>
    <row r="73" spans="1:13" s="24" customFormat="1" ht="17.25" hidden="1">
      <c r="A73" s="312">
        <f>+A72+1</f>
        <v>28</v>
      </c>
      <c r="B73" s="191" t="s">
        <v>82</v>
      </c>
      <c r="C73" s="147"/>
      <c r="D73" s="147"/>
      <c r="E73" s="147"/>
      <c r="F73" s="108"/>
      <c r="G73" s="188"/>
      <c r="H73" s="313" t="s">
        <v>195</v>
      </c>
      <c r="I73" s="61"/>
      <c r="J73" s="61"/>
      <c r="K73" s="415" t="str">
        <f t="shared" si="4"/>
        <v/>
      </c>
      <c r="L73" s="415" t="str">
        <f t="shared" si="5"/>
        <v/>
      </c>
      <c r="M73" s="415" t="str">
        <f t="shared" si="6"/>
        <v/>
      </c>
    </row>
    <row r="74" spans="1:13" s="25" customFormat="1" ht="17.25">
      <c r="A74" s="13" t="s">
        <v>54</v>
      </c>
      <c r="B74" s="337" t="s">
        <v>57</v>
      </c>
      <c r="C74" s="350">
        <f>C75+C82</f>
        <v>0</v>
      </c>
      <c r="D74" s="350">
        <f>D75+D82</f>
        <v>1050</v>
      </c>
      <c r="E74" s="350">
        <f>E75+E82</f>
        <v>1050</v>
      </c>
      <c r="F74" s="350">
        <f>F75+F82</f>
        <v>1050</v>
      </c>
      <c r="G74" s="339"/>
      <c r="H74" s="61"/>
      <c r="I74" s="61"/>
      <c r="J74" s="61"/>
      <c r="K74" s="415" t="str">
        <f t="shared" si="4"/>
        <v/>
      </c>
      <c r="L74" s="415" t="str">
        <f t="shared" si="5"/>
        <v/>
      </c>
      <c r="M74" s="415" t="str">
        <f t="shared" si="6"/>
        <v/>
      </c>
    </row>
    <row r="75" spans="1:13" s="24" customFormat="1" ht="17.25">
      <c r="A75" s="310">
        <v>1</v>
      </c>
      <c r="B75" s="191" t="s">
        <v>86</v>
      </c>
      <c r="C75" s="357">
        <f>SUM(C76:C81)</f>
        <v>0</v>
      </c>
      <c r="D75" s="357">
        <f>SUM(D76:D81)</f>
        <v>1050</v>
      </c>
      <c r="E75" s="357">
        <f>SUM(E76:E81)</f>
        <v>1050</v>
      </c>
      <c r="F75" s="351">
        <f>SUM(F76:F81)</f>
        <v>1050</v>
      </c>
      <c r="G75" s="188"/>
      <c r="H75" s="36"/>
      <c r="I75" s="29"/>
      <c r="J75" s="29"/>
      <c r="K75" s="415" t="str">
        <f t="shared" si="4"/>
        <v/>
      </c>
      <c r="L75" s="415" t="str">
        <f t="shared" si="5"/>
        <v/>
      </c>
      <c r="M75" s="415" t="str">
        <f t="shared" si="6"/>
        <v/>
      </c>
    </row>
    <row r="76" spans="1:13" s="322" customFormat="1" ht="16.5" hidden="1" customHeight="1">
      <c r="A76" s="356">
        <f t="shared" ref="A76:A81" si="22">+A75+0.1</f>
        <v>1.1000000000000001</v>
      </c>
      <c r="B76" s="316" t="s">
        <v>83</v>
      </c>
      <c r="C76" s="317"/>
      <c r="D76" s="317"/>
      <c r="E76" s="317"/>
      <c r="F76" s="318"/>
      <c r="G76" s="319"/>
      <c r="H76" s="320"/>
      <c r="I76" s="321"/>
      <c r="J76" s="321"/>
      <c r="K76" s="415" t="str">
        <f t="shared" si="4"/>
        <v/>
      </c>
      <c r="L76" s="415" t="str">
        <f t="shared" si="5"/>
        <v/>
      </c>
      <c r="M76" s="415" t="str">
        <f t="shared" si="6"/>
        <v/>
      </c>
    </row>
    <row r="77" spans="1:13" s="322" customFormat="1" ht="16.5" customHeight="1">
      <c r="A77" s="315">
        <v>1.1000000000000001</v>
      </c>
      <c r="B77" s="316" t="s">
        <v>84</v>
      </c>
      <c r="C77" s="317"/>
      <c r="D77" s="317">
        <v>450</v>
      </c>
      <c r="E77" s="317">
        <v>450</v>
      </c>
      <c r="F77" s="318">
        <v>450</v>
      </c>
      <c r="G77" s="319"/>
      <c r="H77" s="320"/>
      <c r="I77" s="321"/>
      <c r="J77" s="321"/>
      <c r="K77" s="415" t="str">
        <f t="shared" si="4"/>
        <v/>
      </c>
      <c r="L77" s="415" t="str">
        <f t="shared" si="5"/>
        <v/>
      </c>
      <c r="M77" s="415" t="str">
        <f t="shared" si="6"/>
        <v/>
      </c>
    </row>
    <row r="78" spans="1:13" s="322" customFormat="1" ht="16.5" customHeight="1">
      <c r="A78" s="356">
        <f t="shared" si="22"/>
        <v>1.2000000000000002</v>
      </c>
      <c r="B78" s="316" t="s">
        <v>85</v>
      </c>
      <c r="C78" s="317"/>
      <c r="D78" s="317">
        <v>600</v>
      </c>
      <c r="E78" s="317">
        <v>600</v>
      </c>
      <c r="F78" s="318">
        <v>600</v>
      </c>
      <c r="G78" s="319"/>
      <c r="H78" s="320"/>
      <c r="I78" s="321"/>
      <c r="J78" s="321"/>
      <c r="K78" s="415" t="str">
        <f t="shared" si="4"/>
        <v/>
      </c>
      <c r="L78" s="415" t="str">
        <f t="shared" si="5"/>
        <v/>
      </c>
      <c r="M78" s="415" t="str">
        <f t="shared" si="6"/>
        <v/>
      </c>
    </row>
    <row r="79" spans="1:13" s="322" customFormat="1" ht="16.5" hidden="1" customHeight="1">
      <c r="A79" s="315">
        <f t="shared" si="22"/>
        <v>1.3000000000000003</v>
      </c>
      <c r="B79" s="316" t="s">
        <v>62</v>
      </c>
      <c r="C79" s="317"/>
      <c r="D79" s="317"/>
      <c r="E79" s="317"/>
      <c r="F79" s="318"/>
      <c r="G79" s="319"/>
      <c r="H79" s="320"/>
      <c r="I79" s="321"/>
      <c r="J79" s="321"/>
      <c r="K79" s="415" t="str">
        <f t="shared" ref="K79:K89" si="23">IF((D79-C79)&lt;0, ("սխալ"),"")</f>
        <v/>
      </c>
      <c r="L79" s="415" t="str">
        <f t="shared" ref="L79:L89" si="24">IF((E79-D79)&lt;0, ("սխալ"),"")</f>
        <v/>
      </c>
      <c r="M79" s="415" t="str">
        <f t="shared" ref="M79:M89" si="25">IF((F79-E79)&lt;0, ("սխալ"),"")</f>
        <v/>
      </c>
    </row>
    <row r="80" spans="1:13" s="322" customFormat="1" ht="16.5" hidden="1" customHeight="1">
      <c r="A80" s="315">
        <f t="shared" si="22"/>
        <v>1.4000000000000004</v>
      </c>
      <c r="B80" s="316" t="s">
        <v>63</v>
      </c>
      <c r="C80" s="317"/>
      <c r="D80" s="317"/>
      <c r="E80" s="317"/>
      <c r="F80" s="318"/>
      <c r="G80" s="319"/>
      <c r="H80" s="320"/>
      <c r="I80" s="321"/>
      <c r="J80" s="321"/>
      <c r="K80" s="415" t="str">
        <f t="shared" si="23"/>
        <v/>
      </c>
      <c r="L80" s="415" t="str">
        <f t="shared" si="24"/>
        <v/>
      </c>
      <c r="M80" s="415" t="str">
        <f t="shared" si="25"/>
        <v/>
      </c>
    </row>
    <row r="81" spans="1:13" s="24" customFormat="1" ht="17.25" hidden="1">
      <c r="A81" s="355">
        <f t="shared" si="22"/>
        <v>1.5000000000000004</v>
      </c>
      <c r="B81" s="144"/>
      <c r="C81" s="147"/>
      <c r="D81" s="147"/>
      <c r="E81" s="147"/>
      <c r="F81" s="108"/>
      <c r="G81" s="188"/>
      <c r="H81" s="33" t="s">
        <v>248</v>
      </c>
      <c r="I81" s="14"/>
      <c r="J81" s="14"/>
      <c r="K81" s="415" t="str">
        <f t="shared" si="23"/>
        <v/>
      </c>
      <c r="L81" s="415" t="str">
        <f t="shared" si="24"/>
        <v/>
      </c>
      <c r="M81" s="415" t="str">
        <f t="shared" si="25"/>
        <v/>
      </c>
    </row>
    <row r="82" spans="1:13" s="24" customFormat="1" ht="34.5" hidden="1">
      <c r="A82" s="310">
        <v>2</v>
      </c>
      <c r="B82" s="191" t="s">
        <v>87</v>
      </c>
      <c r="C82" s="357">
        <f t="shared" ref="C82:E82" si="26">SUM(C83:C85)</f>
        <v>0</v>
      </c>
      <c r="D82" s="357">
        <f t="shared" si="26"/>
        <v>0</v>
      </c>
      <c r="E82" s="357">
        <f t="shared" si="26"/>
        <v>0</v>
      </c>
      <c r="F82" s="351">
        <f>SUM(F83:F85)</f>
        <v>0</v>
      </c>
      <c r="G82" s="188"/>
      <c r="H82" s="36"/>
      <c r="I82" s="29"/>
      <c r="J82" s="29"/>
      <c r="K82" s="415" t="str">
        <f t="shared" si="23"/>
        <v/>
      </c>
      <c r="L82" s="415" t="str">
        <f t="shared" si="24"/>
        <v/>
      </c>
      <c r="M82" s="415" t="str">
        <f t="shared" si="25"/>
        <v/>
      </c>
    </row>
    <row r="83" spans="1:13" s="322" customFormat="1" ht="16.5" hidden="1" customHeight="1">
      <c r="A83" s="356">
        <f>+A82+0.1</f>
        <v>2.1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5" t="str">
        <f t="shared" si="23"/>
        <v/>
      </c>
      <c r="L83" s="415" t="str">
        <f t="shared" si="24"/>
        <v/>
      </c>
      <c r="M83" s="415" t="str">
        <f t="shared" si="25"/>
        <v/>
      </c>
    </row>
    <row r="84" spans="1:13" s="322" customFormat="1" ht="16.5" hidden="1" customHeight="1">
      <c r="A84" s="356">
        <f>+A83+0.1</f>
        <v>2.2000000000000002</v>
      </c>
      <c r="B84" s="316" t="s">
        <v>58</v>
      </c>
      <c r="C84" s="317"/>
      <c r="D84" s="317"/>
      <c r="E84" s="317"/>
      <c r="F84" s="318"/>
      <c r="G84" s="319"/>
      <c r="H84" s="320"/>
      <c r="I84" s="321"/>
      <c r="J84" s="321"/>
      <c r="K84" s="415" t="str">
        <f t="shared" si="23"/>
        <v/>
      </c>
      <c r="L84" s="415" t="str">
        <f t="shared" si="24"/>
        <v/>
      </c>
      <c r="M84" s="415" t="str">
        <f t="shared" si="25"/>
        <v/>
      </c>
    </row>
    <row r="85" spans="1:13" s="322" customFormat="1" ht="16.5" hidden="1" customHeight="1">
      <c r="A85" s="356">
        <f>+A84+0.1</f>
        <v>2.3000000000000003</v>
      </c>
      <c r="B85" s="316" t="s">
        <v>48</v>
      </c>
      <c r="C85" s="317"/>
      <c r="D85" s="317"/>
      <c r="E85" s="317"/>
      <c r="F85" s="318"/>
      <c r="G85" s="319"/>
      <c r="H85" s="320"/>
      <c r="I85" s="321"/>
      <c r="J85" s="321"/>
      <c r="K85" s="415" t="str">
        <f t="shared" si="23"/>
        <v/>
      </c>
      <c r="L85" s="415" t="str">
        <f t="shared" si="24"/>
        <v/>
      </c>
      <c r="M85" s="415" t="str">
        <f t="shared" si="25"/>
        <v/>
      </c>
    </row>
    <row r="86" spans="1:13" s="25" customFormat="1" ht="34.5" hidden="1">
      <c r="A86" s="13" t="s">
        <v>55</v>
      </c>
      <c r="B86" s="337" t="s">
        <v>142</v>
      </c>
      <c r="C86" s="350">
        <f t="shared" ref="C86:E86" si="27">SUM(C87:C88)</f>
        <v>0</v>
      </c>
      <c r="D86" s="350">
        <f t="shared" si="27"/>
        <v>0</v>
      </c>
      <c r="E86" s="350">
        <f t="shared" si="27"/>
        <v>0</v>
      </c>
      <c r="F86" s="350">
        <f>SUM(F87:F88)</f>
        <v>0</v>
      </c>
      <c r="G86" s="339"/>
      <c r="H86" s="37"/>
      <c r="I86" s="30"/>
      <c r="J86" s="30"/>
      <c r="K86" s="415" t="str">
        <f t="shared" si="23"/>
        <v/>
      </c>
      <c r="L86" s="415" t="str">
        <f t="shared" si="24"/>
        <v/>
      </c>
      <c r="M86" s="415" t="str">
        <f t="shared" si="25"/>
        <v/>
      </c>
    </row>
    <row r="87" spans="1:13" s="25" customFormat="1" ht="17.25" hidden="1">
      <c r="A87" s="312">
        <v>1</v>
      </c>
      <c r="B87" s="144" t="s">
        <v>14</v>
      </c>
      <c r="C87" s="147"/>
      <c r="D87" s="147"/>
      <c r="E87" s="147"/>
      <c r="F87" s="108"/>
      <c r="G87" s="188"/>
      <c r="H87" s="314">
        <f>+H11-F89</f>
        <v>-4243.43</v>
      </c>
      <c r="I87" s="30"/>
      <c r="J87" s="30"/>
      <c r="K87" s="415" t="str">
        <f t="shared" si="23"/>
        <v/>
      </c>
      <c r="L87" s="415" t="str">
        <f t="shared" si="24"/>
        <v/>
      </c>
      <c r="M87" s="415" t="str">
        <f t="shared" si="25"/>
        <v/>
      </c>
    </row>
    <row r="88" spans="1:13" s="25" customFormat="1" ht="17.25" hidden="1">
      <c r="A88" s="312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15" t="str">
        <f t="shared" si="23"/>
        <v/>
      </c>
      <c r="L88" s="415" t="str">
        <f t="shared" si="24"/>
        <v/>
      </c>
      <c r="M88" s="415" t="str">
        <f t="shared" si="25"/>
        <v/>
      </c>
    </row>
    <row r="89" spans="1:13" s="25" customFormat="1" ht="34.5">
      <c r="A89" s="336" t="s">
        <v>37</v>
      </c>
      <c r="B89" s="337" t="s">
        <v>38</v>
      </c>
      <c r="C89" s="350">
        <f>C12+C13-C30</f>
        <v>2064.7341666666634</v>
      </c>
      <c r="D89" s="350">
        <f>D12+D13-D30</f>
        <v>318.24666666666599</v>
      </c>
      <c r="E89" s="350">
        <f>E12+E13-E30</f>
        <v>1610.2125000000087</v>
      </c>
      <c r="F89" s="350">
        <f>F12+F13-F30</f>
        <v>5565.1299999999974</v>
      </c>
      <c r="G89" s="339"/>
      <c r="H89" s="446" t="s">
        <v>188</v>
      </c>
      <c r="I89" s="446"/>
      <c r="J89" s="112"/>
      <c r="K89" s="415" t="str">
        <f t="shared" si="23"/>
        <v>սխալ</v>
      </c>
      <c r="L89" s="415" t="str">
        <f t="shared" si="24"/>
        <v/>
      </c>
      <c r="M89" s="415" t="str">
        <f t="shared" si="25"/>
        <v/>
      </c>
    </row>
    <row r="90" spans="1:13" s="25" customFormat="1" ht="30" customHeight="1">
      <c r="A90" s="166"/>
      <c r="B90" s="341"/>
      <c r="C90" s="342"/>
      <c r="D90" s="342"/>
      <c r="E90" s="342"/>
      <c r="H90" s="37"/>
      <c r="I90" s="30"/>
      <c r="J90" s="30"/>
      <c r="K90" s="146" t="str">
        <f>IF((H90-F90)&lt;0, (0),"")</f>
        <v/>
      </c>
      <c r="L90" s="146" t="str">
        <f t="shared" ref="L90:M92" si="28">IF((I90-H90)&lt;0, (0),"")</f>
        <v/>
      </c>
      <c r="M90" s="146" t="str">
        <f t="shared" si="28"/>
        <v/>
      </c>
    </row>
    <row r="91" spans="1:13" s="5" customFormat="1" ht="31.5" hidden="1" customHeight="1">
      <c r="B91" s="343" t="s">
        <v>2</v>
      </c>
      <c r="C91" s="344"/>
      <c r="D91" s="344"/>
      <c r="E91" s="186" t="str">
        <f>+'Ekamut-caxs'!D74</f>
        <v>Հ. ԴԱԱՐԲԻՆՅԱՆ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8"/>
        <v/>
      </c>
      <c r="M91" s="146" t="str">
        <f t="shared" si="28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91</v>
      </c>
      <c r="F92" s="183"/>
      <c r="G92" s="345"/>
      <c r="H92" s="346"/>
      <c r="I92" s="27"/>
      <c r="J92" s="27"/>
      <c r="K92" s="146"/>
      <c r="L92" s="146" t="str">
        <f t="shared" si="28"/>
        <v/>
      </c>
      <c r="M92" s="146" t="str">
        <f t="shared" si="28"/>
        <v/>
      </c>
    </row>
    <row r="93" spans="1:13" s="2" customFormat="1" ht="36.75" hidden="1" customHeight="1">
      <c r="B93" s="347" t="s">
        <v>6</v>
      </c>
      <c r="C93" s="30"/>
      <c r="D93" s="30"/>
      <c r="E93" s="186" t="str">
        <f>+'Ekamut-caxs'!D76</f>
        <v>Ն. ՀԱՐՈՒԹՅՈՒՆՅԱՆ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1"/>
      <c r="C94" s="27"/>
      <c r="D94" s="27"/>
      <c r="E94" s="183" t="s">
        <v>91</v>
      </c>
      <c r="F94" s="183"/>
      <c r="G94" s="345"/>
      <c r="H94" s="346"/>
      <c r="I94" s="27"/>
      <c r="J94" s="27"/>
      <c r="K94" s="146"/>
      <c r="L94" s="146"/>
      <c r="M94" s="146"/>
    </row>
    <row r="95" spans="1:13" s="2" customFormat="1" hidden="1">
      <c r="B95" s="331"/>
      <c r="C95" s="27" t="s">
        <v>179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48" t="s">
        <v>209</v>
      </c>
      <c r="C96" s="444"/>
      <c r="D96" s="444"/>
      <c r="E96" s="444"/>
      <c r="G96" s="207" t="s">
        <v>223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4" zoomScaleSheetLayoutView="100" workbookViewId="0">
      <selection activeCell="G41" sqref="G4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52</v>
      </c>
      <c r="B1" s="450"/>
      <c r="C1" s="450"/>
      <c r="D1" s="450"/>
      <c r="E1" s="450"/>
      <c r="F1" s="450"/>
    </row>
    <row r="2" spans="1:9" s="7" customFormat="1" ht="20.25">
      <c r="A2" s="442" t="str">
        <f>+'Ekamut-caxs'!A7</f>
        <v xml:space="preserve">«Երևանի հ․140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53" t="s">
        <v>276</v>
      </c>
      <c r="B3" s="453"/>
      <c r="C3" s="453"/>
      <c r="D3" s="453"/>
      <c r="E3" s="453"/>
      <c r="F3" s="453"/>
      <c r="G3" s="8"/>
      <c r="H3" s="8"/>
      <c r="I3" s="8"/>
    </row>
    <row r="4" spans="1:9">
      <c r="F4" s="372" t="s">
        <v>0</v>
      </c>
    </row>
    <row r="5" spans="1:9" ht="80.25" customHeight="1">
      <c r="A5" s="373" t="s">
        <v>3</v>
      </c>
      <c r="B5" s="374" t="s">
        <v>30</v>
      </c>
      <c r="C5" s="104" t="s">
        <v>200</v>
      </c>
      <c r="D5" s="104" t="s">
        <v>201</v>
      </c>
      <c r="E5" s="374" t="s">
        <v>49</v>
      </c>
      <c r="F5" s="366" t="s">
        <v>202</v>
      </c>
      <c r="H5" s="165" t="s">
        <v>213</v>
      </c>
    </row>
    <row r="6" spans="1:9" s="7" customFormat="1" ht="17.25">
      <c r="A6" s="152" t="s">
        <v>7</v>
      </c>
      <c r="B6" s="375" t="s">
        <v>136</v>
      </c>
      <c r="C6" s="142">
        <f>SUM(C7:C8,C11,C14:C19,C22:C23)</f>
        <v>32273.600000000002</v>
      </c>
      <c r="D6" s="142">
        <f>SUM(D7:D8,D11,D14:D19,D22:D23)</f>
        <v>51253.799999999996</v>
      </c>
      <c r="E6" s="142">
        <f t="shared" ref="E6:E65" si="0">D6-C6</f>
        <v>18980.199999999993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30319</v>
      </c>
      <c r="D7" s="109">
        <f>+'Ekamut-caxs'!D11</f>
        <v>49474.7</v>
      </c>
      <c r="E7" s="109">
        <f t="shared" si="0"/>
        <v>19155.699999999997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0" customFormat="1" ht="17.25">
      <c r="A9" s="387">
        <f>+A8+0.1</f>
        <v>2.1</v>
      </c>
      <c r="B9" s="388" t="str">
        <f>+'Ekamut-caxs'!B13</f>
        <v>վերապատրաստման գծով</v>
      </c>
      <c r="C9" s="384">
        <v>48</v>
      </c>
      <c r="D9" s="384">
        <f>+'Ekamut-caxs'!D13</f>
        <v>48</v>
      </c>
      <c r="E9" s="389">
        <f t="shared" si="0"/>
        <v>0</v>
      </c>
      <c r="F9" s="424" t="s">
        <v>287</v>
      </c>
    </row>
    <row r="10" spans="1:9" s="390" customFormat="1" ht="17.25" hidden="1">
      <c r="A10" s="387">
        <f>+A9+0.1</f>
        <v>2.2000000000000002</v>
      </c>
      <c r="B10" s="388" t="str">
        <f>+'Ekamut-caxs'!B14</f>
        <v>կամավոր ատեստավորման գծով</v>
      </c>
      <c r="C10" s="384"/>
      <c r="D10" s="384">
        <f>+'Ekamut-caxs'!D14</f>
        <v>0</v>
      </c>
      <c r="E10" s="389">
        <f t="shared" si="0"/>
        <v>0</v>
      </c>
      <c r="F10" s="384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0" customFormat="1" ht="27">
      <c r="A12" s="387">
        <f>+A9+1</f>
        <v>3.1</v>
      </c>
      <c r="B12" s="388" t="str">
        <f>+'Ekamut-caxs'!B16</f>
        <v>կրթության առանձնահատուկ պայմանների կարիք ունեցող երեխաների գծով</v>
      </c>
      <c r="C12" s="419"/>
      <c r="D12" s="384">
        <f>+'Ekamut-caxs'!D16</f>
        <v>0</v>
      </c>
      <c r="E12" s="389">
        <f t="shared" si="0"/>
        <v>0</v>
      </c>
      <c r="F12" s="384"/>
    </row>
    <row r="13" spans="1:9" s="390" customFormat="1" ht="17.25">
      <c r="A13" s="387">
        <f>+A10+1</f>
        <v>3.2</v>
      </c>
      <c r="B13" s="388" t="str">
        <f>+'Ekamut-caxs'!B17</f>
        <v>զինծառայողների երեխաների գծով</v>
      </c>
      <c r="C13" s="421"/>
      <c r="D13" s="384">
        <f>+'Ekamut-caxs'!D17</f>
        <v>0</v>
      </c>
      <c r="E13" s="389">
        <f t="shared" si="0"/>
        <v>0</v>
      </c>
      <c r="F13" s="384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425"/>
    </row>
    <row r="15" spans="1:9" s="19" customFormat="1" ht="17.25">
      <c r="A15" s="21">
        <v>4</v>
      </c>
      <c r="B15" s="144" t="str">
        <f>+'Ekamut-caxs'!B20</f>
        <v>Սպասարկման և կոմունալ համավճարներից</v>
      </c>
      <c r="C15" s="110">
        <v>321.7</v>
      </c>
      <c r="D15" s="109">
        <f>+'Ekamut-caxs'!D20</f>
        <v>140.1</v>
      </c>
      <c r="E15" s="109">
        <f t="shared" si="0"/>
        <v>-181.6</v>
      </c>
      <c r="F15" s="109"/>
    </row>
    <row r="16" spans="1:9" s="19" customFormat="1" ht="17.25" hidden="1">
      <c r="A16" s="21">
        <f t="shared" ref="A16:A23" si="1">+A15+1</f>
        <v>5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9.5" customHeight="1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1572.6</v>
      </c>
      <c r="D19" s="110">
        <f>SUM(D20:D21)</f>
        <v>1572.6</v>
      </c>
      <c r="E19" s="109">
        <f t="shared" si="0"/>
        <v>0</v>
      </c>
      <c r="F19" s="105"/>
    </row>
    <row r="20" spans="1:7" s="390" customFormat="1" ht="17.25">
      <c r="A20" s="387">
        <f>+A19+0.1</f>
        <v>5.0999999999999996</v>
      </c>
      <c r="B20" s="388" t="str">
        <f>+'Ekamut-caxs'!B25</f>
        <v xml:space="preserve">ոչ ընթացիկ </v>
      </c>
      <c r="C20" s="384">
        <v>1572.6</v>
      </c>
      <c r="D20" s="384">
        <f>+'Ekamut-caxs'!D25</f>
        <v>1572.6</v>
      </c>
      <c r="E20" s="389">
        <f t="shared" si="0"/>
        <v>0</v>
      </c>
      <c r="F20" s="384"/>
    </row>
    <row r="21" spans="1:7" s="390" customFormat="1" ht="17.25" hidden="1">
      <c r="A21" s="387">
        <f>+A20+0.1</f>
        <v>5.1999999999999993</v>
      </c>
      <c r="B21" s="388" t="str">
        <f>+'Ekamut-caxs'!B26</f>
        <v xml:space="preserve">ընթացիկ </v>
      </c>
      <c r="C21" s="384"/>
      <c r="D21" s="384">
        <f>+'Ekamut-caxs'!D26</f>
        <v>0</v>
      </c>
      <c r="E21" s="389">
        <f t="shared" si="0"/>
        <v>0</v>
      </c>
      <c r="F21" s="384"/>
    </row>
    <row r="22" spans="1:7" s="19" customFormat="1" ht="17.25">
      <c r="A22" s="21">
        <v>6</v>
      </c>
      <c r="B22" s="144" t="str">
        <f>+'Ekamut-caxs'!B27</f>
        <v>Բանկի տոկոսից</v>
      </c>
      <c r="C22" s="110">
        <v>11.4</v>
      </c>
      <c r="D22" s="109">
        <f>+'Ekamut-caxs'!D27</f>
        <v>12</v>
      </c>
      <c r="E22" s="109">
        <f t="shared" si="0"/>
        <v>0.59999999999999964</v>
      </c>
      <c r="F22" s="105"/>
    </row>
    <row r="23" spans="1:7" s="19" customFormat="1" ht="17.25">
      <c r="A23" s="21">
        <f t="shared" si="1"/>
        <v>7</v>
      </c>
      <c r="B23" s="144" t="str">
        <f>+'Ekamut-caxs'!B18</f>
        <v>Սուբսիդիա ջրամատակարարման գծով</v>
      </c>
      <c r="C23" s="110">
        <v>0.9</v>
      </c>
      <c r="D23" s="109">
        <f>+'Ekamut-caxs'!D18</f>
        <v>6.4</v>
      </c>
      <c r="E23" s="109">
        <f>D23-C23</f>
        <v>5.5</v>
      </c>
      <c r="F23" s="109"/>
      <c r="G23" s="32" t="s">
        <v>283</v>
      </c>
    </row>
    <row r="24" spans="1:7" s="7" customFormat="1" ht="17.25">
      <c r="A24" s="152" t="s">
        <v>11</v>
      </c>
      <c r="B24" s="375" t="s">
        <v>137</v>
      </c>
      <c r="C24" s="376">
        <f>SUM(C25,C28:C34,C38:C61,C63:C64)</f>
        <v>32273.599999999999</v>
      </c>
      <c r="D24" s="376">
        <f>SUM(D25,D28:D34,D38:D61,D63:D64)</f>
        <v>50973.77</v>
      </c>
      <c r="E24" s="142">
        <f t="shared" si="0"/>
        <v>18700.169999999998</v>
      </c>
      <c r="F24" s="142"/>
    </row>
    <row r="25" spans="1:7" s="19" customFormat="1" ht="27">
      <c r="A25" s="21">
        <v>1</v>
      </c>
      <c r="B25" s="144" t="str">
        <f>+'Ekamut-caxs'!B32</f>
        <v>Աշխատավարձի գծով</v>
      </c>
      <c r="C25" s="110">
        <v>30201.9</v>
      </c>
      <c r="D25" s="110">
        <f>+'Ekamut-caxs'!D32</f>
        <v>36561.199999999997</v>
      </c>
      <c r="E25" s="109">
        <f t="shared" si="0"/>
        <v>6359.2999999999956</v>
      </c>
      <c r="F25" s="105" t="s">
        <v>300</v>
      </c>
    </row>
    <row r="26" spans="1:7" s="390" customFormat="1" ht="17.25" hidden="1">
      <c r="A26" s="387">
        <v>1.1000000000000001</v>
      </c>
      <c r="B26" s="388" t="str">
        <f>+'Ekamut-caxs'!B33</f>
        <v>վճարովի ծառայության գծով</v>
      </c>
      <c r="C26" s="105"/>
      <c r="D26" s="384">
        <f>+'Ekamut-caxs'!D33</f>
        <v>0</v>
      </c>
      <c r="E26" s="389">
        <f>D26-C26</f>
        <v>0</v>
      </c>
      <c r="F26" s="425"/>
    </row>
    <row r="27" spans="1:7" s="390" customFormat="1" ht="17.25">
      <c r="A27" s="387">
        <v>1.2</v>
      </c>
      <c r="B27" s="388" t="s">
        <v>258</v>
      </c>
      <c r="C27" s="105">
        <v>253.7</v>
      </c>
      <c r="D27" s="384">
        <f>+'Ekamut-caxs'!D34</f>
        <v>0</v>
      </c>
      <c r="E27" s="389">
        <f>D27-C27</f>
        <v>-253.7</v>
      </c>
      <c r="F27" s="384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/>
      <c r="D28" s="110">
        <f>+'Ekamut-caxs'!D35</f>
        <v>4677.12</v>
      </c>
      <c r="E28" s="109">
        <f t="shared" si="0"/>
        <v>4677.12</v>
      </c>
      <c r="F28" s="203"/>
    </row>
    <row r="29" spans="1:7" s="19" customFormat="1" ht="27">
      <c r="A29" s="21">
        <f>+A28+1</f>
        <v>3</v>
      </c>
      <c r="B29" s="144" t="str">
        <f>+'Ekamut-caxs'!B36</f>
        <v>Ջեռուցման գծով</v>
      </c>
      <c r="C29" s="110"/>
      <c r="D29" s="110">
        <f>+'Ekamut-caxs'!D36</f>
        <v>556.6</v>
      </c>
      <c r="E29" s="109">
        <f t="shared" si="0"/>
        <v>556.6</v>
      </c>
      <c r="F29" s="105" t="s">
        <v>294</v>
      </c>
    </row>
    <row r="30" spans="1:7" s="19" customFormat="1" ht="27">
      <c r="A30" s="21">
        <f t="shared" ref="A30:A34" si="2">+A29+1</f>
        <v>4</v>
      </c>
      <c r="B30" s="144" t="str">
        <f>+'Ekamut-caxs'!B37</f>
        <v>Էլեկտրաէներգիայի գծով</v>
      </c>
      <c r="C30" s="110"/>
      <c r="D30" s="110">
        <f>+'Ekamut-caxs'!D37</f>
        <v>555.5</v>
      </c>
      <c r="E30" s="109">
        <f t="shared" si="0"/>
        <v>555.5</v>
      </c>
      <c r="F30" s="105" t="s">
        <v>294</v>
      </c>
    </row>
    <row r="31" spans="1:7" s="19" customFormat="1" ht="27">
      <c r="A31" s="21">
        <f t="shared" si="2"/>
        <v>5</v>
      </c>
      <c r="B31" s="144" t="str">
        <f>+'Ekamut-caxs'!B38</f>
        <v>Ջրմուղ-կոյուղու գծով</v>
      </c>
      <c r="C31" s="110"/>
      <c r="D31" s="110">
        <f>+'Ekamut-caxs'!D38</f>
        <v>196.6</v>
      </c>
      <c r="E31" s="109">
        <f t="shared" si="0"/>
        <v>196.6</v>
      </c>
      <c r="F31" s="105" t="s">
        <v>294</v>
      </c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3.1</v>
      </c>
      <c r="D32" s="110">
        <f>+'Ekamut-caxs'!D39</f>
        <v>37.799999999999997</v>
      </c>
      <c r="E32" s="109">
        <f t="shared" si="0"/>
        <v>34.699999999999996</v>
      </c>
      <c r="F32" s="105" t="s">
        <v>301</v>
      </c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23"/>
      <c r="D33" s="110">
        <f>+'Ekamut-caxs'!D40</f>
        <v>30</v>
      </c>
      <c r="E33" s="109">
        <f t="shared" si="0"/>
        <v>30</v>
      </c>
      <c r="F33" s="105" t="s">
        <v>295</v>
      </c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4.8</v>
      </c>
      <c r="D34" s="110">
        <f>SUM(D35:D37)</f>
        <v>92.6</v>
      </c>
      <c r="E34" s="109">
        <f t="shared" si="0"/>
        <v>87.8</v>
      </c>
      <c r="F34" s="105"/>
    </row>
    <row r="35" spans="1:7" s="390" customFormat="1" ht="17.25">
      <c r="A35" s="387">
        <v>8.1</v>
      </c>
      <c r="B35" s="388" t="str">
        <f>+'Ekamut-caxs'!B42</f>
        <v>բաժանորդային վճար</v>
      </c>
      <c r="C35" s="384">
        <v>4.8</v>
      </c>
      <c r="D35" s="384">
        <f>+'Ekamut-caxs'!D42</f>
        <v>57.6</v>
      </c>
      <c r="E35" s="389">
        <f t="shared" si="0"/>
        <v>52.800000000000004</v>
      </c>
      <c r="F35" s="105"/>
    </row>
    <row r="36" spans="1:7" s="390" customFormat="1" ht="17.25">
      <c r="A36" s="387">
        <v>8.1999999999999993</v>
      </c>
      <c r="B36" s="388" t="str">
        <f>+'Ekamut-caxs'!B43</f>
        <v>րոպեավճար</v>
      </c>
      <c r="C36" s="384"/>
      <c r="D36" s="384">
        <f>+'Ekamut-caxs'!D43</f>
        <v>0</v>
      </c>
      <c r="E36" s="389">
        <f t="shared" si="0"/>
        <v>0</v>
      </c>
      <c r="F36" s="384"/>
    </row>
    <row r="37" spans="1:7" s="390" customFormat="1" ht="17.25">
      <c r="A37" s="387">
        <v>8.3000000000000007</v>
      </c>
      <c r="B37" s="388" t="str">
        <f>+'Ekamut-caxs'!B44</f>
        <v>ինտերնետ կապ</v>
      </c>
      <c r="C37" s="384"/>
      <c r="D37" s="384">
        <f>+'Ekamut-caxs'!D44</f>
        <v>35</v>
      </c>
      <c r="E37" s="389">
        <f t="shared" si="0"/>
        <v>35</v>
      </c>
      <c r="F37" s="105" t="s">
        <v>296</v>
      </c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27">
      <c r="A39" s="21">
        <v>9</v>
      </c>
      <c r="B39" s="144" t="str">
        <f>+'Ekamut-caxs'!B46</f>
        <v>Տնտեսական ապրանքների գծով</v>
      </c>
      <c r="C39" s="110">
        <v>9.6</v>
      </c>
      <c r="D39" s="110">
        <f>+'Ekamut-caxs'!D46</f>
        <v>300</v>
      </c>
      <c r="E39" s="109">
        <f t="shared" si="0"/>
        <v>290.39999999999998</v>
      </c>
      <c r="F39" s="105" t="s">
        <v>304</v>
      </c>
      <c r="G39" s="5"/>
    </row>
    <row r="40" spans="1:7" s="19" customFormat="1" ht="27">
      <c r="A40" s="21">
        <v>10</v>
      </c>
      <c r="B40" s="144" t="str">
        <f>+'Ekamut-caxs'!B47</f>
        <v>Գրասենյակային ապրանքների գծով</v>
      </c>
      <c r="C40" s="110">
        <v>7.9</v>
      </c>
      <c r="D40" s="110">
        <f>+'Ekamut-caxs'!D47</f>
        <v>97.649999999999977</v>
      </c>
      <c r="E40" s="109">
        <f t="shared" si="0"/>
        <v>89.749999999999972</v>
      </c>
      <c r="F40" s="105" t="s">
        <v>297</v>
      </c>
    </row>
    <row r="41" spans="1:7" s="19" customFormat="1" ht="81">
      <c r="A41" s="21">
        <f t="shared" ref="A41:A61" si="3">+A40+1</f>
        <v>11</v>
      </c>
      <c r="B41" s="144" t="str">
        <f>+'Ekamut-caxs'!B48</f>
        <v>Փոքրարժեք կամ արագամաշ առարկաների գծով</v>
      </c>
      <c r="C41" s="422"/>
      <c r="D41" s="110">
        <f>+'Ekamut-caxs'!D48</f>
        <v>800</v>
      </c>
      <c r="E41" s="109">
        <f t="shared" si="0"/>
        <v>800</v>
      </c>
      <c r="F41" s="105" t="s">
        <v>306</v>
      </c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422"/>
      <c r="D42" s="110">
        <f>+'Ekamut-caxs'!D49</f>
        <v>180</v>
      </c>
      <c r="E42" s="109">
        <f t="shared" si="0"/>
        <v>180</v>
      </c>
      <c r="F42" s="105" t="s">
        <v>307</v>
      </c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422"/>
      <c r="D43" s="110">
        <f>+'Ekamut-caxs'!D50</f>
        <v>30</v>
      </c>
      <c r="E43" s="109">
        <f>D43-C43</f>
        <v>30</v>
      </c>
      <c r="F43" s="105"/>
    </row>
    <row r="44" spans="1:7" s="19" customFormat="1" ht="54">
      <c r="A44" s="21">
        <f t="shared" si="3"/>
        <v>14</v>
      </c>
      <c r="B44" s="144" t="str">
        <f>+'Ekamut-caxs'!B51</f>
        <v>Բուժ.ծառայության գծով</v>
      </c>
      <c r="C44" s="422"/>
      <c r="D44" s="110">
        <f>+'Ekamut-caxs'!D51</f>
        <v>156</v>
      </c>
      <c r="E44" s="109">
        <f t="shared" si="0"/>
        <v>156</v>
      </c>
      <c r="F44" s="105" t="s">
        <v>298</v>
      </c>
    </row>
    <row r="45" spans="1:7" s="19" customFormat="1" ht="17.25" hidden="1">
      <c r="A45" s="21">
        <f t="shared" si="3"/>
        <v>15</v>
      </c>
      <c r="B45" s="144" t="str">
        <f>+'Ekamut-caxs'!B52</f>
        <v>Ընթացիկ վերանորոգման գծով</v>
      </c>
      <c r="C45" s="422"/>
      <c r="D45" s="110">
        <f>+'Ekamut-caxs'!D52</f>
        <v>0</v>
      </c>
      <c r="E45" s="109">
        <f t="shared" si="0"/>
        <v>0</v>
      </c>
      <c r="F45" s="105"/>
    </row>
    <row r="46" spans="1:7" s="19" customFormat="1" ht="54">
      <c r="A46" s="21">
        <v>15</v>
      </c>
      <c r="B46" s="144" t="str">
        <f>+'Ekamut-caxs'!B53</f>
        <v>Ջեռուցման համակարգի սպասարկման գծով</v>
      </c>
      <c r="C46" s="422"/>
      <c r="D46" s="110">
        <f>+'Ekamut-caxs'!D53</f>
        <v>120.6</v>
      </c>
      <c r="E46" s="109">
        <f>D46-C46</f>
        <v>120.6</v>
      </c>
      <c r="F46" s="105" t="s">
        <v>299</v>
      </c>
    </row>
    <row r="47" spans="1:7" s="19" customFormat="1" ht="17.25" hidden="1">
      <c r="A47" s="21">
        <f t="shared" si="3"/>
        <v>16</v>
      </c>
      <c r="B47" s="144" t="str">
        <f>+'Ekamut-caxs'!B54</f>
        <v>Կաթսայատան սպասարկման գծով</v>
      </c>
      <c r="C47" s="423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v>16</v>
      </c>
      <c r="B48" s="144" t="str">
        <f>+'Ekamut-caxs'!B55</f>
        <v>Սպասարկման և կոմունալ համավճարների գծով</v>
      </c>
      <c r="C48" s="110">
        <v>249.1</v>
      </c>
      <c r="D48" s="110">
        <f>+'Ekamut-caxs'!D55</f>
        <v>140.1</v>
      </c>
      <c r="E48" s="109">
        <f>D48-C48</f>
        <v>-109</v>
      </c>
      <c r="F48" s="109"/>
    </row>
    <row r="49" spans="1:7" s="19" customFormat="1" ht="17.25">
      <c r="A49" s="21">
        <f t="shared" si="3"/>
        <v>17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72</v>
      </c>
      <c r="E49" s="109">
        <f t="shared" si="0"/>
        <v>72</v>
      </c>
      <c r="F49" s="105" t="s">
        <v>302</v>
      </c>
    </row>
    <row r="50" spans="1:7" s="19" customFormat="1" ht="27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110">
        <v>8</v>
      </c>
      <c r="D50" s="110">
        <f>+'Ekamut-caxs'!D57</f>
        <v>32</v>
      </c>
      <c r="E50" s="109">
        <f t="shared" si="0"/>
        <v>24</v>
      </c>
      <c r="F50" s="105" t="s">
        <v>288</v>
      </c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8">
        <v>107</v>
      </c>
      <c r="D51" s="110">
        <f>+'Ekamut-caxs'!D58</f>
        <v>117</v>
      </c>
      <c r="E51" s="109">
        <f t="shared" si="0"/>
        <v>10</v>
      </c>
      <c r="F51" s="105" t="s">
        <v>289</v>
      </c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8"/>
      <c r="D52" s="110">
        <f>+'Ekamut-caxs'!D59</f>
        <v>3</v>
      </c>
      <c r="E52" s="109">
        <f t="shared" ref="E52:E64" si="4">D52-C52</f>
        <v>3</v>
      </c>
      <c r="F52" s="109"/>
    </row>
    <row r="53" spans="1:7" s="19" customFormat="1" ht="17.25" hidden="1">
      <c r="A53" s="21">
        <f t="shared" si="3"/>
        <v>21</v>
      </c>
      <c r="B53" s="144" t="str">
        <f>+'Ekamut-caxs'!B60</f>
        <v>Հայտարարության գծով</v>
      </c>
      <c r="C53" s="108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420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21</v>
      </c>
      <c r="B55" s="144" t="str">
        <f>+'Ekamut-caxs'!B62</f>
        <v>Վերապատրաստման գծով</v>
      </c>
      <c r="C55" s="420">
        <v>48</v>
      </c>
      <c r="D55" s="110">
        <f>+'Ekamut-caxs'!D62</f>
        <v>148</v>
      </c>
      <c r="E55" s="109">
        <f t="shared" si="4"/>
        <v>100</v>
      </c>
      <c r="F55" s="109"/>
    </row>
    <row r="56" spans="1:7" s="19" customFormat="1" ht="17.25">
      <c r="A56" s="21">
        <v>22</v>
      </c>
      <c r="B56" s="144" t="str">
        <f>'Ekamut-caxs'!B63</f>
        <v>Միջոցառման կազմակերպման գծով</v>
      </c>
      <c r="C56" s="423"/>
      <c r="D56" s="110">
        <f>+'Ekamut-caxs'!D63</f>
        <v>100</v>
      </c>
      <c r="E56" s="109">
        <f t="shared" si="4"/>
        <v>100</v>
      </c>
      <c r="F56" s="424" t="s">
        <v>308</v>
      </c>
    </row>
    <row r="57" spans="1:7" s="19" customFormat="1" ht="17.25">
      <c r="A57" s="21">
        <v>23</v>
      </c>
      <c r="B57" s="144" t="s">
        <v>259</v>
      </c>
      <c r="C57" s="109"/>
      <c r="D57" s="110">
        <f>+'Ekamut-caxs'!D64</f>
        <v>30</v>
      </c>
      <c r="E57" s="109">
        <f t="shared" si="4"/>
        <v>30</v>
      </c>
      <c r="F57" s="109"/>
    </row>
    <row r="58" spans="1:7" s="19" customFormat="1" ht="17.25" hidden="1">
      <c r="A58" s="21">
        <f t="shared" si="3"/>
        <v>24</v>
      </c>
      <c r="B58" s="144" t="s">
        <v>260</v>
      </c>
      <c r="C58" s="109"/>
      <c r="D58" s="110">
        <v>0</v>
      </c>
      <c r="E58" s="109">
        <f t="shared" si="4"/>
        <v>0</v>
      </c>
      <c r="F58" s="109"/>
    </row>
    <row r="59" spans="1:7" s="19" customFormat="1" ht="17.25">
      <c r="A59" s="21">
        <v>24</v>
      </c>
      <c r="B59" s="144" t="str">
        <f>+'Ekamut-caxs'!B65</f>
        <v>Դուրսգրվող գույքի վերագնահատման գծով</v>
      </c>
      <c r="C59" s="109"/>
      <c r="D59" s="110">
        <f>+'Ekamut-caxs'!D65</f>
        <v>70</v>
      </c>
      <c r="E59" s="109">
        <f>D59-C59</f>
        <v>70</v>
      </c>
      <c r="F59" s="105" t="s">
        <v>290</v>
      </c>
    </row>
    <row r="60" spans="1:7" s="19" customFormat="1" ht="27">
      <c r="A60" s="21">
        <v>25</v>
      </c>
      <c r="B60" s="144" t="str">
        <f>+'Ekamut-caxs'!B66</f>
        <v>Կրակմարիչների լիցքավորում</v>
      </c>
      <c r="C60" s="109"/>
      <c r="D60" s="110">
        <f>+'Ekamut-caxs'!D66</f>
        <v>54</v>
      </c>
      <c r="E60" s="109">
        <f>D60-C60</f>
        <v>54</v>
      </c>
      <c r="F60" s="105" t="s">
        <v>303</v>
      </c>
      <c r="G60" s="32" t="s">
        <v>283</v>
      </c>
    </row>
    <row r="61" spans="1:7" s="19" customFormat="1" ht="17.25">
      <c r="A61" s="21">
        <f t="shared" si="3"/>
        <v>26</v>
      </c>
      <c r="B61" s="144" t="str">
        <f>+'Ekamut-caxs'!B67</f>
        <v>Հիմնական միջոցների մաշվածության գծով, որից՝</v>
      </c>
      <c r="C61" s="423">
        <v>1634.2</v>
      </c>
      <c r="D61" s="110">
        <f>+'Ekamut-caxs'!D67</f>
        <v>1634.2</v>
      </c>
      <c r="E61" s="109">
        <f t="shared" si="4"/>
        <v>0</v>
      </c>
      <c r="F61" s="109"/>
    </row>
    <row r="62" spans="1:7" s="390" customFormat="1" ht="17.25">
      <c r="A62" s="387">
        <f>+A61+0.1</f>
        <v>26.1</v>
      </c>
      <c r="B62" s="388" t="str">
        <f>+'Ekamut-caxs'!B68</f>
        <v>պայմանով (անհատույց) ստացված</v>
      </c>
      <c r="C62" s="421">
        <f>C20</f>
        <v>1572.6</v>
      </c>
      <c r="D62" s="384">
        <f>+'Ekamut-caxs'!D68</f>
        <v>1572.6</v>
      </c>
      <c r="E62" s="389">
        <f t="shared" si="4"/>
        <v>0</v>
      </c>
      <c r="F62" s="384"/>
    </row>
    <row r="63" spans="1:7" s="19" customFormat="1" ht="17.25" hidden="1">
      <c r="A63" s="21">
        <f>+A61+1</f>
        <v>27</v>
      </c>
      <c r="B63" s="144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 hidden="1">
      <c r="A64" s="21">
        <f>+A63+1</f>
        <v>28</v>
      </c>
      <c r="B64" s="144" t="str">
        <f>+'Ekamut-caxs'!B71</f>
        <v>Այլ ծախսերի գծով</v>
      </c>
      <c r="C64" s="109"/>
      <c r="D64" s="110">
        <f>+'Ekamut-caxs'!D71</f>
        <v>4181.8</v>
      </c>
      <c r="E64" s="109">
        <f t="shared" si="4"/>
        <v>4181.8</v>
      </c>
      <c r="F64" s="109"/>
    </row>
    <row r="65" spans="1:6" s="12" customFormat="1" ht="17.25">
      <c r="A65" s="377"/>
      <c r="B65" s="378" t="s">
        <v>77</v>
      </c>
      <c r="C65" s="142">
        <f>C6-C24</f>
        <v>0</v>
      </c>
      <c r="D65" s="142">
        <f>D6-D24</f>
        <v>280.02999999999884</v>
      </c>
      <c r="E65" s="142">
        <f t="shared" si="0"/>
        <v>280.02999999999884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79" t="s">
        <v>2</v>
      </c>
      <c r="C67" s="46"/>
      <c r="D67" s="452" t="str">
        <f>+'Ekamut-caxs'!D74</f>
        <v>Հ. ԴԱԱՐԲԻՆՅԱՆ</v>
      </c>
      <c r="E67" s="452"/>
      <c r="F67" s="45"/>
    </row>
    <row r="68" spans="1:6" ht="9.75" customHeight="1">
      <c r="B68" s="380"/>
      <c r="C68" s="67"/>
      <c r="D68" s="451" t="s">
        <v>5</v>
      </c>
      <c r="E68" s="451"/>
      <c r="F68" s="381"/>
    </row>
    <row r="69" spans="1:6" ht="24.75" customHeight="1">
      <c r="B69" s="379" t="s">
        <v>6</v>
      </c>
      <c r="C69" s="46"/>
      <c r="D69" s="452" t="str">
        <f>+'Ekamut-caxs'!D76</f>
        <v>Ն. ՀԱՐՈՒԹՅՈՒՆՅԱՆ</v>
      </c>
      <c r="E69" s="452"/>
      <c r="F69" s="45"/>
    </row>
    <row r="70" spans="1:6" ht="11.25" customHeight="1">
      <c r="B70" s="65"/>
      <c r="C70" s="67"/>
      <c r="D70" s="451" t="s">
        <v>5</v>
      </c>
      <c r="E70" s="451"/>
      <c r="F70" s="381"/>
    </row>
    <row r="71" spans="1:6">
      <c r="B71" s="382" t="s">
        <v>1</v>
      </c>
      <c r="C71" s="67"/>
      <c r="D71" s="67"/>
      <c r="E71" s="6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G41" sqref="G4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78</v>
      </c>
      <c r="B1" s="450"/>
      <c r="C1" s="450"/>
      <c r="D1" s="450"/>
      <c r="E1" s="450"/>
      <c r="F1" s="450"/>
    </row>
    <row r="2" spans="1:20" s="7" customFormat="1" ht="20.25">
      <c r="A2" s="442" t="str">
        <f>+'Ekamut-caxs'!A7</f>
        <v xml:space="preserve">«Երևանի հ․140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277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30</v>
      </c>
      <c r="C5" s="104" t="s">
        <v>200</v>
      </c>
      <c r="D5" s="104" t="s">
        <v>201</v>
      </c>
      <c r="E5" s="365" t="s">
        <v>49</v>
      </c>
      <c r="F5" s="366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6">
        <v>278.8</v>
      </c>
      <c r="D6" s="350">
        <f>+C83</f>
        <v>1322.6999999999971</v>
      </c>
      <c r="E6" s="106">
        <f t="shared" ref="E6:E69" si="0">D6-C6</f>
        <v>1043.8999999999971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79</v>
      </c>
      <c r="C7" s="106">
        <f>SUM(C8:C9,C12,C16:C23)</f>
        <v>31750.7</v>
      </c>
      <c r="D7" s="106">
        <f>SUM(D8:D9,D12,D16:D23)</f>
        <v>50724.799999999996</v>
      </c>
      <c r="E7" s="106">
        <f>D7-C7</f>
        <v>18974.099999999995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31372</v>
      </c>
      <c r="D8" s="108">
        <f>+'Dramakan hosqer'!F14</f>
        <v>49474.7</v>
      </c>
      <c r="E8" s="108">
        <f>D8-C8</f>
        <v>18102.699999999997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48</v>
      </c>
      <c r="D10" s="318">
        <f>+'Dramakan hosqer'!F16</f>
        <v>48</v>
      </c>
      <c r="E10" s="383">
        <f t="shared" si="1"/>
        <v>0</v>
      </c>
      <c r="F10" s="424" t="s">
        <v>287</v>
      </c>
      <c r="G10" s="385"/>
      <c r="H10" s="323"/>
      <c r="I10" s="323"/>
      <c r="J10" s="323"/>
      <c r="K10" s="323"/>
      <c r="L10" s="323"/>
      <c r="M10" s="323"/>
      <c r="N10" s="386"/>
      <c r="O10" s="386"/>
      <c r="P10" s="386"/>
      <c r="Q10" s="386"/>
      <c r="R10" s="386"/>
      <c r="S10" s="386"/>
      <c r="T10" s="386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3">
        <f t="shared" si="1"/>
        <v>0</v>
      </c>
      <c r="F11" s="384"/>
      <c r="G11" s="385"/>
      <c r="H11" s="323"/>
      <c r="I11" s="323"/>
      <c r="J11" s="323"/>
      <c r="K11" s="323"/>
      <c r="L11" s="323"/>
      <c r="M11" s="323"/>
      <c r="N11" s="386"/>
      <c r="O11" s="386"/>
      <c r="P11" s="386"/>
      <c r="Q11" s="386"/>
      <c r="R11" s="386"/>
      <c r="S11" s="386"/>
      <c r="T11" s="386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0</v>
      </c>
      <c r="D12" s="108">
        <f>SUM(D13:D15)</f>
        <v>1050</v>
      </c>
      <c r="E12" s="108">
        <f t="shared" si="1"/>
        <v>1050</v>
      </c>
      <c r="F12" s="109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419"/>
      <c r="D13" s="318">
        <f>+'Dramakan hosqer'!F19</f>
        <v>0</v>
      </c>
      <c r="E13" s="383">
        <f t="shared" si="1"/>
        <v>0</v>
      </c>
      <c r="F13" s="384"/>
      <c r="G13" s="385"/>
      <c r="H13" s="323"/>
      <c r="I13" s="323"/>
      <c r="J13" s="323"/>
      <c r="K13" s="323"/>
      <c r="L13" s="323"/>
      <c r="M13" s="323"/>
      <c r="N13" s="386"/>
      <c r="O13" s="386"/>
      <c r="P13" s="386"/>
      <c r="Q13" s="386"/>
      <c r="R13" s="386"/>
      <c r="S13" s="386"/>
      <c r="T13" s="386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419"/>
      <c r="D14" s="318">
        <f>+'Dramakan hosqer'!F20</f>
        <v>0</v>
      </c>
      <c r="E14" s="383">
        <f t="shared" si="1"/>
        <v>0</v>
      </c>
      <c r="F14" s="384"/>
      <c r="G14" s="385"/>
      <c r="H14" s="323"/>
      <c r="I14" s="323"/>
      <c r="J14" s="323"/>
      <c r="K14" s="323"/>
      <c r="L14" s="323"/>
      <c r="M14" s="323"/>
      <c r="N14" s="386"/>
      <c r="O14" s="386"/>
      <c r="P14" s="386"/>
      <c r="Q14" s="386"/>
      <c r="R14" s="386"/>
      <c r="S14" s="386"/>
      <c r="T14" s="386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419"/>
      <c r="D15" s="318">
        <f>+'Dramakan hosqer'!F21</f>
        <v>1050</v>
      </c>
      <c r="E15" s="383">
        <f t="shared" si="1"/>
        <v>1050</v>
      </c>
      <c r="F15" s="425"/>
      <c r="G15" s="385"/>
      <c r="H15" s="323"/>
      <c r="I15" s="323"/>
      <c r="J15" s="323"/>
      <c r="K15" s="323"/>
      <c r="L15" s="323"/>
      <c r="M15" s="323"/>
      <c r="N15" s="386"/>
      <c r="O15" s="386"/>
      <c r="P15" s="386"/>
      <c r="Q15" s="386"/>
      <c r="R15" s="386"/>
      <c r="S15" s="386"/>
      <c r="T15" s="386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9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v>4</v>
      </c>
      <c r="B17" s="191" t="str">
        <f>+'Dramakan hosqer'!B23</f>
        <v>Սպասարկման և կոմունալ համավճարներից</v>
      </c>
      <c r="C17" s="108">
        <v>319.3</v>
      </c>
      <c r="D17" s="108">
        <f>+'Dramakan hosqer'!F23</f>
        <v>140.1</v>
      </c>
      <c r="E17" s="108">
        <f t="shared" si="0"/>
        <v>-179.20000000000002</v>
      </c>
      <c r="F17" s="109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9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9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5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8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384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tr">
        <f>+'Dramakan hosqer'!B28</f>
        <v>Բանկի տոկոսից</v>
      </c>
      <c r="C22" s="108">
        <v>11.4</v>
      </c>
      <c r="D22" s="108">
        <f>+'Dramakan hosqer'!F28</f>
        <v>12</v>
      </c>
      <c r="E22" s="108">
        <f>D22-C22</f>
        <v>0.59999999999999964</v>
      </c>
      <c r="F22" s="384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5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6">
        <f>+C25+C68+C80</f>
        <v>30706.800000000003</v>
      </c>
      <c r="D24" s="106">
        <f>+D25+D68+D80</f>
        <v>46202.369999999995</v>
      </c>
      <c r="E24" s="106">
        <f t="shared" si="0"/>
        <v>15495.569999999992</v>
      </c>
      <c r="F24" s="109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6">
        <f>SUM(C26,C29:C35,C39:C62,C66:C67)</f>
        <v>30706.800000000003</v>
      </c>
      <c r="D25" s="106">
        <f>SUM(D26,D29:D35,D39:D62,D66:D67)</f>
        <v>45152.369999999995</v>
      </c>
      <c r="E25" s="106">
        <f t="shared" si="0"/>
        <v>14445.569999999992</v>
      </c>
      <c r="F25" s="142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27">
      <c r="A26" s="21">
        <v>1</v>
      </c>
      <c r="B26" s="144" t="str">
        <f>+'Dramakan hosqer'!B32</f>
        <v>Աշխատավարձի գծով</v>
      </c>
      <c r="C26" s="108">
        <v>30201.9</v>
      </c>
      <c r="D26" s="108">
        <f>+'Dramakan hosqer'!F32</f>
        <v>36561.199999999997</v>
      </c>
      <c r="E26" s="108">
        <f t="shared" si="0"/>
        <v>6359.2999999999956</v>
      </c>
      <c r="F26" s="105" t="s">
        <v>300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 hidden="1">
      <c r="A27" s="315">
        <v>1.1000000000000001</v>
      </c>
      <c r="B27" s="316" t="str">
        <f>+'Dramakan hosqer'!B33</f>
        <v>վճարովի ծառայության գծով</v>
      </c>
      <c r="C27" s="318"/>
      <c r="D27" s="318">
        <f>+'Dramakan hosqer'!F33</f>
        <v>0</v>
      </c>
      <c r="E27" s="383">
        <f t="shared" si="0"/>
        <v>0</v>
      </c>
      <c r="F27" s="425"/>
      <c r="G27" s="385"/>
      <c r="H27" s="323"/>
      <c r="I27" s="323"/>
      <c r="J27" s="323"/>
      <c r="K27" s="323"/>
      <c r="L27" s="323"/>
      <c r="M27" s="323"/>
      <c r="N27" s="386"/>
      <c r="O27" s="386"/>
      <c r="P27" s="386"/>
      <c r="Q27" s="386"/>
      <c r="R27" s="386"/>
      <c r="S27" s="386"/>
      <c r="T27" s="386"/>
    </row>
    <row r="28" spans="1:20" s="324" customFormat="1" ht="17.25">
      <c r="A28" s="315">
        <v>1.2</v>
      </c>
      <c r="B28" s="316" t="s">
        <v>262</v>
      </c>
      <c r="C28" s="318">
        <v>253.7</v>
      </c>
      <c r="D28" s="318">
        <f>+'Dramakan hosqer'!F34</f>
        <v>0</v>
      </c>
      <c r="E28" s="383">
        <f t="shared" si="0"/>
        <v>-253.7</v>
      </c>
      <c r="F28" s="384"/>
      <c r="G28" s="385"/>
      <c r="H28" s="323"/>
      <c r="I28" s="323"/>
      <c r="J28" s="323"/>
      <c r="K28" s="323"/>
      <c r="L28" s="323"/>
      <c r="M28" s="323"/>
      <c r="N28" s="386"/>
      <c r="O28" s="386"/>
      <c r="P28" s="386"/>
      <c r="Q28" s="386"/>
      <c r="R28" s="386"/>
      <c r="S28" s="386"/>
      <c r="T28" s="386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10"/>
      <c r="D29" s="108">
        <f>+'Dramakan hosqer'!F35</f>
        <v>4677.12</v>
      </c>
      <c r="E29" s="108">
        <f t="shared" si="0"/>
        <v>4677.12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27">
      <c r="A30" s="21">
        <f>+A29+1</f>
        <v>3</v>
      </c>
      <c r="B30" s="144" t="str">
        <f>+'Dramakan hosqer'!B36</f>
        <v>Ջեռուցման գծով</v>
      </c>
      <c r="C30" s="110"/>
      <c r="D30" s="108">
        <f>+'Dramakan hosqer'!F36</f>
        <v>556.6</v>
      </c>
      <c r="E30" s="108">
        <f t="shared" si="0"/>
        <v>556.6</v>
      </c>
      <c r="F30" s="105" t="s">
        <v>294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27">
      <c r="A31" s="21">
        <f t="shared" ref="A31:A35" si="3">+A30+1</f>
        <v>4</v>
      </c>
      <c r="B31" s="144" t="str">
        <f>+'Dramakan hosqer'!B37</f>
        <v>Էլեկտրաէներգիայի գծով</v>
      </c>
      <c r="C31" s="110"/>
      <c r="D31" s="108">
        <f>+'Dramakan hosqer'!F37</f>
        <v>555.5</v>
      </c>
      <c r="E31" s="108">
        <f t="shared" si="0"/>
        <v>555.5</v>
      </c>
      <c r="F31" s="105" t="s">
        <v>294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27">
      <c r="A32" s="21">
        <f t="shared" si="3"/>
        <v>5</v>
      </c>
      <c r="B32" s="144" t="str">
        <f>+'Dramakan hosqer'!B38</f>
        <v>Ջրմուղ-կոյուղու գծով</v>
      </c>
      <c r="C32" s="110"/>
      <c r="D32" s="108">
        <f>+'Dramakan hosqer'!F38</f>
        <v>190.20000000000002</v>
      </c>
      <c r="E32" s="108">
        <f t="shared" si="0"/>
        <v>190.20000000000002</v>
      </c>
      <c r="F32" s="105" t="s">
        <v>294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10"/>
      <c r="D33" s="108">
        <f>+'Dramakan hosqer'!F39</f>
        <v>37.799999999999997</v>
      </c>
      <c r="E33" s="108">
        <f t="shared" si="0"/>
        <v>37.799999999999997</v>
      </c>
      <c r="F33" s="105" t="s">
        <v>301</v>
      </c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10"/>
      <c r="D34" s="108">
        <f>+'Dramakan hosqer'!F40</f>
        <v>30</v>
      </c>
      <c r="E34" s="108">
        <f t="shared" si="0"/>
        <v>30</v>
      </c>
      <c r="F34" s="105" t="s">
        <v>295</v>
      </c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4.8</v>
      </c>
      <c r="D35" s="108">
        <f>SUM(D36:D38)</f>
        <v>92.6</v>
      </c>
      <c r="E35" s="108">
        <f t="shared" si="0"/>
        <v>87.8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4.8</v>
      </c>
      <c r="D36" s="318">
        <f>+'Dramakan hosqer'!F42</f>
        <v>57.6</v>
      </c>
      <c r="E36" s="383">
        <f t="shared" si="0"/>
        <v>52.800000000000004</v>
      </c>
      <c r="F36" s="105"/>
      <c r="G36" s="385"/>
      <c r="H36" s="323"/>
      <c r="I36" s="323"/>
      <c r="J36" s="323"/>
      <c r="K36" s="323"/>
      <c r="L36" s="323"/>
      <c r="M36" s="323"/>
      <c r="N36" s="386"/>
      <c r="O36" s="386"/>
      <c r="P36" s="386"/>
      <c r="Q36" s="386"/>
      <c r="R36" s="386"/>
      <c r="S36" s="386"/>
      <c r="T36" s="386"/>
    </row>
    <row r="37" spans="1:20" s="324" customFormat="1" ht="17.25" hidden="1">
      <c r="A37" s="315">
        <v>8.1999999999999993</v>
      </c>
      <c r="B37" s="316" t="str">
        <f>+'Dramakan hosqer'!B43</f>
        <v>րոպեավճար</v>
      </c>
      <c r="C37" s="318"/>
      <c r="D37" s="318">
        <f>+'Dramakan hosqer'!F43</f>
        <v>0</v>
      </c>
      <c r="E37" s="383">
        <f t="shared" si="0"/>
        <v>0</v>
      </c>
      <c r="F37" s="384"/>
      <c r="G37" s="385"/>
      <c r="H37" s="323"/>
      <c r="I37" s="323"/>
      <c r="J37" s="323"/>
      <c r="K37" s="323"/>
      <c r="L37" s="323"/>
      <c r="M37" s="323"/>
      <c r="N37" s="386"/>
      <c r="O37" s="386"/>
      <c r="P37" s="386"/>
      <c r="Q37" s="386"/>
      <c r="R37" s="386"/>
      <c r="S37" s="386"/>
      <c r="T37" s="386"/>
    </row>
    <row r="38" spans="1:20" s="324" customFormat="1" ht="17.25">
      <c r="A38" s="315">
        <v>8.1999999999999993</v>
      </c>
      <c r="B38" s="316" t="str">
        <f>+'Dramakan hosqer'!B44</f>
        <v>ինտերնետ կապ</v>
      </c>
      <c r="C38" s="318"/>
      <c r="D38" s="318">
        <f>+'Dramakan hosqer'!F44</f>
        <v>35</v>
      </c>
      <c r="E38" s="383">
        <f t="shared" si="0"/>
        <v>35</v>
      </c>
      <c r="F38" s="105" t="s">
        <v>296</v>
      </c>
      <c r="G38" s="385"/>
      <c r="H38" s="323"/>
      <c r="I38" s="323"/>
      <c r="J38" s="323"/>
      <c r="K38" s="323"/>
      <c r="L38" s="323"/>
      <c r="M38" s="323"/>
      <c r="N38" s="386"/>
      <c r="O38" s="386"/>
      <c r="P38" s="386"/>
      <c r="Q38" s="386"/>
      <c r="R38" s="386"/>
      <c r="S38" s="386"/>
      <c r="T38" s="386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27">
      <c r="A40" s="21">
        <v>9</v>
      </c>
      <c r="B40" s="144" t="str">
        <f>+'Dramakan hosqer'!B46</f>
        <v>Տնտեսական ապրանքների գծով</v>
      </c>
      <c r="C40" s="108">
        <v>9.6</v>
      </c>
      <c r="D40" s="108">
        <f>+'Dramakan hosqer'!F46</f>
        <v>300</v>
      </c>
      <c r="E40" s="108">
        <f t="shared" si="0"/>
        <v>290.39999999999998</v>
      </c>
      <c r="F40" s="105" t="s">
        <v>304</v>
      </c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27">
      <c r="A41" s="21">
        <f t="shared" ref="A41:A62" si="4">+A40+1</f>
        <v>10</v>
      </c>
      <c r="B41" s="144" t="str">
        <f>+'Dramakan hosqer'!B47</f>
        <v>Գրասենյակային ապրանքների գծով</v>
      </c>
      <c r="C41" s="108">
        <v>7.9</v>
      </c>
      <c r="D41" s="108">
        <f>+'Dramakan hosqer'!F47</f>
        <v>97.649999999999977</v>
      </c>
      <c r="E41" s="108">
        <f t="shared" si="0"/>
        <v>89.749999999999972</v>
      </c>
      <c r="F41" s="105" t="s">
        <v>297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81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10"/>
      <c r="D42" s="108">
        <f>+'Dramakan hosqer'!F48</f>
        <v>800</v>
      </c>
      <c r="E42" s="108">
        <f t="shared" si="0"/>
        <v>800</v>
      </c>
      <c r="F42" s="105" t="s">
        <v>306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10"/>
      <c r="D43" s="108">
        <f>+'Dramakan hosqer'!F49</f>
        <v>180</v>
      </c>
      <c r="E43" s="108">
        <f t="shared" si="0"/>
        <v>180</v>
      </c>
      <c r="F43" s="105" t="s">
        <v>307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10"/>
      <c r="D44" s="108">
        <f>+'Dramakan hosqer'!F50</f>
        <v>30</v>
      </c>
      <c r="E44" s="108">
        <f t="shared" si="0"/>
        <v>30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54">
      <c r="A45" s="21">
        <f t="shared" si="4"/>
        <v>14</v>
      </c>
      <c r="B45" s="144" t="str">
        <f>+'Dramakan hosqer'!B51</f>
        <v>Բուժ.ծառայության գծով</v>
      </c>
      <c r="C45" s="110"/>
      <c r="D45" s="108">
        <f>+'Dramakan hosqer'!F51</f>
        <v>156</v>
      </c>
      <c r="E45" s="108">
        <f t="shared" si="0"/>
        <v>156</v>
      </c>
      <c r="F45" s="105" t="s">
        <v>298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4" t="str">
        <f>+'Dramakan hosqer'!B52</f>
        <v>Ընթացիկ վերանորոգման գծով</v>
      </c>
      <c r="C46" s="110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54">
      <c r="A47" s="21">
        <v>15</v>
      </c>
      <c r="B47" s="144" t="str">
        <f>+'Dramakan hosqer'!B53</f>
        <v>Ջեռուցման համակարգի սպասարկման գծով</v>
      </c>
      <c r="C47" s="110"/>
      <c r="D47" s="108">
        <f>+'Dramakan hosqer'!F53</f>
        <v>120.6</v>
      </c>
      <c r="E47" s="108">
        <f t="shared" si="0"/>
        <v>120.6</v>
      </c>
      <c r="F47" s="105" t="s">
        <v>299</v>
      </c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16</v>
      </c>
      <c r="B48" s="144" t="str">
        <f>+'Dramakan hosqer'!B54</f>
        <v>Կաթսայատան սպասարկման գծով</v>
      </c>
      <c r="C48" s="110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v>16</v>
      </c>
      <c r="B49" s="144" t="str">
        <f>+'Dramakan hosqer'!B55</f>
        <v>Սպասարկման և կոմունալ համավճարների գծով</v>
      </c>
      <c r="C49" s="108">
        <v>244.7</v>
      </c>
      <c r="D49" s="108">
        <f>+'Dramakan hosqer'!F55</f>
        <v>140.1</v>
      </c>
      <c r="E49" s="108">
        <f t="shared" si="0"/>
        <v>-104.6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72</v>
      </c>
      <c r="E50" s="108">
        <f t="shared" si="0"/>
        <v>72</v>
      </c>
      <c r="F50" s="105" t="s">
        <v>302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27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8</v>
      </c>
      <c r="D51" s="108">
        <f>+'Dramakan hosqer'!F57</f>
        <v>32</v>
      </c>
      <c r="E51" s="108">
        <f t="shared" si="0"/>
        <v>24</v>
      </c>
      <c r="F51" s="105" t="s">
        <v>288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 t="s">
        <v>289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148</v>
      </c>
      <c r="E56" s="108">
        <f t="shared" si="0"/>
        <v>100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4" t="str">
        <f>'Dramakan hosqer'!B63</f>
        <v>Միջոցառման կազմակերպման գծով</v>
      </c>
      <c r="C57" s="110"/>
      <c r="D57" s="108">
        <f>+'Dramakan hosqer'!F63</f>
        <v>100</v>
      </c>
      <c r="E57" s="108">
        <f t="shared" si="0"/>
        <v>100</v>
      </c>
      <c r="F57" s="424" t="s">
        <v>308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>+A56+1</f>
        <v>22</v>
      </c>
      <c r="B58" s="144" t="s">
        <v>263</v>
      </c>
      <c r="C58" s="110"/>
      <c r="D58" s="108"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23</v>
      </c>
      <c r="B59" s="144" t="s">
        <v>259</v>
      </c>
      <c r="C59" s="108"/>
      <c r="D59" s="108">
        <f>+'Dramakan hosqer'!F64</f>
        <v>30</v>
      </c>
      <c r="E59" s="108">
        <f t="shared" si="0"/>
        <v>30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24</v>
      </c>
      <c r="B60" s="144" t="str">
        <f>+'Dramakan hosqer'!B65</f>
        <v>Դուրսգրվող գույքի վերագնահատման գծով</v>
      </c>
      <c r="C60" s="108"/>
      <c r="D60" s="108">
        <f>+'Dramakan hosqer'!F65</f>
        <v>70</v>
      </c>
      <c r="E60" s="108">
        <f>D60-C60</f>
        <v>70</v>
      </c>
      <c r="F60" s="105" t="s">
        <v>290</v>
      </c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27">
      <c r="A61" s="21">
        <f t="shared" si="4"/>
        <v>25</v>
      </c>
      <c r="B61" s="144" t="str">
        <f>+'Dramakan hosqer'!B66</f>
        <v>Կրակմարիչների լիցքավորում</v>
      </c>
      <c r="C61" s="108"/>
      <c r="D61" s="108">
        <f>+'Dramakan hosqer'!F66</f>
        <v>54</v>
      </c>
      <c r="E61" s="108">
        <f>D61-C61</f>
        <v>54</v>
      </c>
      <c r="F61" s="105" t="s">
        <v>303</v>
      </c>
      <c r="G61" s="32" t="s">
        <v>282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26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4" customFormat="1" ht="17.25" hidden="1">
      <c r="A63" s="315">
        <v>31.1</v>
      </c>
      <c r="B63" s="316" t="str">
        <f>+'Dramakan hosqer'!B68</f>
        <v>շահութահարկի գծով</v>
      </c>
      <c r="C63" s="318"/>
      <c r="D63" s="318">
        <f>+'Dramakan hosqer'!F68</f>
        <v>0</v>
      </c>
      <c r="E63" s="383">
        <f>D63-C63</f>
        <v>0</v>
      </c>
      <c r="F63" s="384"/>
      <c r="G63" s="385"/>
      <c r="H63" s="323"/>
      <c r="I63" s="323"/>
      <c r="J63" s="323"/>
      <c r="K63" s="323"/>
      <c r="L63" s="323"/>
      <c r="M63" s="323"/>
      <c r="N63" s="386"/>
      <c r="O63" s="386"/>
      <c r="P63" s="386"/>
      <c r="Q63" s="386"/>
      <c r="R63" s="386"/>
      <c r="S63" s="386"/>
      <c r="T63" s="386"/>
    </row>
    <row r="64" spans="1:20" s="324" customFormat="1" ht="17.25" hidden="1">
      <c r="A64" s="315">
        <v>31.2</v>
      </c>
      <c r="B64" s="316" t="str">
        <f>+'Dramakan hosqer'!B69</f>
        <v>ԱԱՀ-ի գծով</v>
      </c>
      <c r="C64" s="318"/>
      <c r="D64" s="318">
        <f>+'Dramakan hosqer'!F69</f>
        <v>0</v>
      </c>
      <c r="E64" s="383">
        <f t="shared" si="0"/>
        <v>0</v>
      </c>
      <c r="F64" s="384"/>
      <c r="G64" s="385"/>
      <c r="H64" s="323"/>
      <c r="I64" s="323"/>
      <c r="J64" s="323"/>
      <c r="K64" s="323"/>
      <c r="L64" s="323"/>
      <c r="M64" s="323"/>
      <c r="N64" s="386"/>
      <c r="O64" s="386"/>
      <c r="P64" s="386"/>
      <c r="Q64" s="386"/>
      <c r="R64" s="386"/>
      <c r="S64" s="386"/>
      <c r="T64" s="386"/>
    </row>
    <row r="65" spans="1:20" s="324" customFormat="1" ht="17.25" hidden="1">
      <c r="A65" s="315">
        <v>25.1</v>
      </c>
      <c r="B65" s="316" t="str">
        <f>+'Dramakan hosqer'!B70</f>
        <v xml:space="preserve">չփոխհատուցվող հարկերի գծով </v>
      </c>
      <c r="C65" s="318"/>
      <c r="D65" s="318">
        <f>+'Dramakan hosqer'!F70</f>
        <v>0</v>
      </c>
      <c r="E65" s="383">
        <f t="shared" si="0"/>
        <v>0</v>
      </c>
      <c r="F65" s="384"/>
      <c r="G65" s="385"/>
      <c r="H65" s="323"/>
      <c r="I65" s="323"/>
      <c r="J65" s="323"/>
      <c r="K65" s="323"/>
      <c r="L65" s="323"/>
      <c r="M65" s="323"/>
      <c r="N65" s="386"/>
      <c r="O65" s="386"/>
      <c r="P65" s="386"/>
      <c r="Q65" s="386"/>
      <c r="R65" s="386"/>
      <c r="S65" s="386"/>
      <c r="T65" s="386"/>
    </row>
    <row r="66" spans="1:20" s="19" customFormat="1" ht="17.25">
      <c r="A66" s="23">
        <v>26</v>
      </c>
      <c r="B66" s="144" t="str">
        <f>+'Dramakan hosqer'!B71</f>
        <v>Կրեդիտորական պարտքի մարման գծով</v>
      </c>
      <c r="C66" s="108">
        <v>74.900000000000006</v>
      </c>
      <c r="D66" s="108">
        <f>+'Dramakan hosqer'!F71</f>
        <v>1</v>
      </c>
      <c r="E66" s="108">
        <f t="shared" si="0"/>
        <v>-73.900000000000006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27</v>
      </c>
      <c r="B67" s="144" t="str">
        <f>+'Dramakan hosqer'!B73</f>
        <v>Այլ արտահոսքերի գծով</v>
      </c>
      <c r="C67" s="108"/>
      <c r="D67" s="108">
        <f>+'Dramakan hosqer'!F73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54</v>
      </c>
      <c r="B68" s="337" t="s">
        <v>57</v>
      </c>
      <c r="C68" s="106">
        <f>+C69+C76</f>
        <v>0</v>
      </c>
      <c r="D68" s="106">
        <f>+D69+D76</f>
        <v>1050</v>
      </c>
      <c r="E68" s="106">
        <f t="shared" si="0"/>
        <v>1050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8" t="str">
        <f>+'Dramakan hosqer'!B75</f>
        <v>Հիմնական միջոցների ձեռքբերում, այդ թվում՝</v>
      </c>
      <c r="C69" s="108">
        <f>SUM(C70:C75)</f>
        <v>0</v>
      </c>
      <c r="D69" s="108">
        <f>SUM(D70:D75)</f>
        <v>1050</v>
      </c>
      <c r="E69" s="108">
        <f t="shared" si="0"/>
        <v>1050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4" customFormat="1" ht="17.25" hidden="1">
      <c r="A70" s="315">
        <v>1.1000000000000001</v>
      </c>
      <c r="B70" s="316" t="str">
        <f>+'Dramakan hosqer'!B76</f>
        <v>գրասենյակային և տնտեսական գույք</v>
      </c>
      <c r="C70" s="318"/>
      <c r="D70" s="318">
        <f>+'Dramakan hosqer'!F76</f>
        <v>0</v>
      </c>
      <c r="E70" s="383">
        <f t="shared" ref="E70:E83" si="5">D70-C70</f>
        <v>0</v>
      </c>
      <c r="F70" s="384"/>
      <c r="G70" s="385"/>
      <c r="H70" s="323"/>
      <c r="I70" s="323"/>
      <c r="J70" s="323"/>
      <c r="K70" s="323"/>
      <c r="L70" s="323"/>
      <c r="M70" s="323"/>
      <c r="N70" s="386"/>
      <c r="O70" s="386"/>
      <c r="P70" s="386"/>
      <c r="Q70" s="386"/>
      <c r="R70" s="386"/>
      <c r="S70" s="386"/>
      <c r="T70" s="386"/>
    </row>
    <row r="71" spans="1:20" s="324" customFormat="1" ht="27">
      <c r="A71" s="315">
        <v>1.1000000000000001</v>
      </c>
      <c r="B71" s="316" t="str">
        <f>+'Dramakan hosqer'!B77</f>
        <v>համակարգչային սարքավորումներ / տեխնիկա</v>
      </c>
      <c r="C71" s="318"/>
      <c r="D71" s="318">
        <f>+'Dramakan hosqer'!F77</f>
        <v>450</v>
      </c>
      <c r="E71" s="383">
        <f>D71-C71</f>
        <v>450</v>
      </c>
      <c r="F71" s="384" t="s">
        <v>305</v>
      </c>
      <c r="G71" s="385"/>
      <c r="H71" s="323"/>
      <c r="I71" s="323"/>
      <c r="J71" s="323"/>
      <c r="K71" s="323"/>
      <c r="L71" s="323"/>
      <c r="M71" s="323"/>
      <c r="N71" s="386"/>
      <c r="O71" s="386"/>
      <c r="P71" s="386"/>
      <c r="Q71" s="386"/>
      <c r="R71" s="386"/>
      <c r="S71" s="386"/>
      <c r="T71" s="386"/>
    </row>
    <row r="72" spans="1:20" s="324" customFormat="1" ht="27">
      <c r="A72" s="315">
        <v>1.3</v>
      </c>
      <c r="B72" s="316" t="str">
        <f>+'Dramakan hosqer'!B78</f>
        <v>մեքենաներ և սարքավորումներ</v>
      </c>
      <c r="C72" s="318"/>
      <c r="D72" s="318">
        <f>+'Dramakan hosqer'!F78</f>
        <v>600</v>
      </c>
      <c r="E72" s="383">
        <f t="shared" si="5"/>
        <v>600</v>
      </c>
      <c r="F72" s="384" t="s">
        <v>309</v>
      </c>
      <c r="G72" s="385"/>
      <c r="H72" s="323"/>
      <c r="I72" s="323"/>
      <c r="J72" s="323"/>
      <c r="K72" s="323"/>
      <c r="L72" s="323"/>
      <c r="M72" s="323"/>
      <c r="N72" s="386"/>
      <c r="O72" s="386"/>
      <c r="P72" s="386"/>
      <c r="Q72" s="386"/>
      <c r="R72" s="386"/>
      <c r="S72" s="386"/>
      <c r="T72" s="386"/>
    </row>
    <row r="73" spans="1:20" s="324" customFormat="1" ht="17.25" hidden="1">
      <c r="A73" s="315">
        <v>1.4</v>
      </c>
      <c r="B73" s="316" t="str">
        <f>+'Dramakan hosqer'!B79</f>
        <v>սպորտային գույք</v>
      </c>
      <c r="C73" s="318"/>
      <c r="D73" s="318">
        <f>+'Dramakan hosqer'!F79</f>
        <v>0</v>
      </c>
      <c r="E73" s="383">
        <f t="shared" si="5"/>
        <v>0</v>
      </c>
      <c r="F73" s="384"/>
      <c r="G73" s="385"/>
      <c r="H73" s="323"/>
      <c r="I73" s="323"/>
      <c r="J73" s="323"/>
      <c r="K73" s="323"/>
      <c r="L73" s="323"/>
      <c r="M73" s="323"/>
      <c r="N73" s="386"/>
      <c r="O73" s="386"/>
      <c r="P73" s="386"/>
      <c r="Q73" s="386"/>
      <c r="R73" s="386"/>
      <c r="S73" s="386"/>
      <c r="T73" s="386"/>
    </row>
    <row r="74" spans="1:20" s="324" customFormat="1" ht="17.25" hidden="1">
      <c r="A74" s="315">
        <v>1.5</v>
      </c>
      <c r="B74" s="316" t="str">
        <f>+'Dramakan hosqer'!B80</f>
        <v>գրականություն</v>
      </c>
      <c r="C74" s="318"/>
      <c r="D74" s="318">
        <f>+'Dramakan hosqer'!F80</f>
        <v>0</v>
      </c>
      <c r="E74" s="383">
        <f>D74-C74</f>
        <v>0</v>
      </c>
      <c r="F74" s="384"/>
      <c r="G74" s="385"/>
      <c r="H74" s="323"/>
      <c r="I74" s="323"/>
      <c r="J74" s="323"/>
      <c r="K74" s="323"/>
      <c r="L74" s="323"/>
      <c r="M74" s="323"/>
      <c r="N74" s="386"/>
      <c r="O74" s="386"/>
      <c r="P74" s="386"/>
      <c r="Q74" s="386"/>
      <c r="R74" s="386"/>
      <c r="S74" s="386"/>
      <c r="T74" s="386"/>
    </row>
    <row r="75" spans="1:20" s="324" customFormat="1" ht="17.25" hidden="1">
      <c r="A75" s="315">
        <v>1.6</v>
      </c>
      <c r="B75" s="316">
        <f>+'Dramakan hosqer'!B81</f>
        <v>0</v>
      </c>
      <c r="C75" s="318"/>
      <c r="D75" s="318">
        <f>+'Dramakan hosqer'!F81</f>
        <v>0</v>
      </c>
      <c r="E75" s="383">
        <f>D75-C75</f>
        <v>0</v>
      </c>
      <c r="F75" s="384"/>
      <c r="G75" s="32" t="s">
        <v>282</v>
      </c>
      <c r="H75" s="323"/>
      <c r="I75" s="323"/>
      <c r="J75" s="323"/>
      <c r="K75" s="323"/>
      <c r="L75" s="323"/>
      <c r="M75" s="323"/>
      <c r="N75" s="386"/>
      <c r="O75" s="386"/>
      <c r="P75" s="386"/>
      <c r="Q75" s="386"/>
      <c r="R75" s="386"/>
      <c r="S75" s="386"/>
      <c r="T75" s="386"/>
    </row>
    <row r="76" spans="1:20" s="19" customFormat="1" ht="34.5" hidden="1">
      <c r="A76" s="23">
        <v>2</v>
      </c>
      <c r="B76" s="368" t="str">
        <f>+'Dramakan hosqer'!B82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4" customFormat="1" ht="17.25" hidden="1">
      <c r="A77" s="315">
        <v>2.1</v>
      </c>
      <c r="B77" s="316" t="str">
        <f>+'Dramakan hosqer'!B83</f>
        <v>ամրացված գույքի (շենք)</v>
      </c>
      <c r="C77" s="318"/>
      <c r="D77" s="318">
        <f>+'Dramakan hosqer'!F83</f>
        <v>0</v>
      </c>
      <c r="E77" s="383">
        <f t="shared" si="5"/>
        <v>0</v>
      </c>
      <c r="F77" s="384"/>
      <c r="G77" s="385"/>
      <c r="H77" s="323"/>
      <c r="I77" s="323"/>
      <c r="J77" s="323"/>
      <c r="K77" s="323"/>
      <c r="L77" s="323"/>
      <c r="M77" s="323"/>
      <c r="N77" s="386"/>
      <c r="O77" s="386"/>
      <c r="P77" s="386"/>
      <c r="Q77" s="386"/>
      <c r="R77" s="386"/>
      <c r="S77" s="386"/>
      <c r="T77" s="386"/>
    </row>
    <row r="78" spans="1:20" s="324" customFormat="1" ht="17.25" hidden="1">
      <c r="A78" s="315">
        <v>2.2000000000000002</v>
      </c>
      <c r="B78" s="316" t="str">
        <f>+'Dramakan hosqer'!B84</f>
        <v>հիմնական միջոցի</v>
      </c>
      <c r="C78" s="318"/>
      <c r="D78" s="318">
        <f>+'Dramakan hosqer'!F84</f>
        <v>0</v>
      </c>
      <c r="E78" s="383">
        <f t="shared" si="5"/>
        <v>0</v>
      </c>
      <c r="F78" s="384"/>
      <c r="G78" s="385"/>
      <c r="H78" s="323"/>
      <c r="I78" s="323"/>
      <c r="J78" s="323"/>
      <c r="K78" s="323"/>
      <c r="L78" s="323"/>
      <c r="M78" s="323"/>
      <c r="N78" s="386"/>
      <c r="O78" s="386"/>
      <c r="P78" s="386"/>
      <c r="Q78" s="386"/>
      <c r="R78" s="386"/>
      <c r="S78" s="386"/>
      <c r="T78" s="386"/>
    </row>
    <row r="79" spans="1:20" s="324" customFormat="1" ht="17.25" hidden="1">
      <c r="A79" s="315">
        <v>2.2999999999999998</v>
      </c>
      <c r="B79" s="316" t="str">
        <f>+'Dramakan hosqer'!B85</f>
        <v>նախագծանախահաշվային փաստաթղթերի գծով</v>
      </c>
      <c r="C79" s="318"/>
      <c r="D79" s="318">
        <f>+'Dramakan hosqer'!F85</f>
        <v>0</v>
      </c>
      <c r="E79" s="383">
        <f t="shared" si="5"/>
        <v>0</v>
      </c>
      <c r="F79" s="384"/>
      <c r="G79" s="385"/>
      <c r="H79" s="323"/>
      <c r="I79" s="323"/>
      <c r="J79" s="323"/>
      <c r="K79" s="323"/>
      <c r="L79" s="323"/>
      <c r="M79" s="323"/>
      <c r="N79" s="386"/>
      <c r="O79" s="386"/>
      <c r="P79" s="386"/>
      <c r="Q79" s="386"/>
      <c r="R79" s="386"/>
      <c r="S79" s="386"/>
      <c r="T79" s="386"/>
    </row>
    <row r="80" spans="1:20" s="19" customFormat="1" ht="34.5" hidden="1">
      <c r="A80" s="59" t="s">
        <v>55</v>
      </c>
      <c r="B80" s="337" t="s">
        <v>142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hosqer'!B87</f>
        <v>Սննդի գծով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hosqer'!B88</f>
        <v>0</v>
      </c>
      <c r="C82" s="108"/>
      <c r="D82" s="108">
        <f>+'Dramakan hosqer'!F88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6" t="s">
        <v>37</v>
      </c>
      <c r="B83" s="337" t="s">
        <v>38</v>
      </c>
      <c r="C83" s="106">
        <f>C6+C7-C24</f>
        <v>1322.6999999999971</v>
      </c>
      <c r="D83" s="106">
        <f>D6+D7-D24</f>
        <v>5845.1299999999974</v>
      </c>
      <c r="E83" s="106">
        <f t="shared" si="5"/>
        <v>4522.43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3" t="s">
        <v>2</v>
      </c>
      <c r="C85" s="67"/>
      <c r="D85" s="455" t="str">
        <f>+'Ekamut-caxs'!D74</f>
        <v>Հ. ԴԱԱՐԲԻՆՅԱՆ</v>
      </c>
      <c r="E85" s="452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69"/>
      <c r="D86" s="454" t="s">
        <v>91</v>
      </c>
      <c r="E86" s="454"/>
      <c r="F86" s="41"/>
    </row>
    <row r="87" spans="1:20" ht="22.5" customHeight="1">
      <c r="B87" s="370" t="s">
        <v>6</v>
      </c>
      <c r="C87" s="67"/>
      <c r="D87" s="452" t="str">
        <f>+'Ekamut-caxs'!D76</f>
        <v>Ն. ՀԱՐՈՒԹՅՈՒՆՅԱՆ</v>
      </c>
      <c r="E87" s="452"/>
      <c r="F87" s="45"/>
    </row>
    <row r="88" spans="1:20" ht="12" customHeight="1">
      <c r="B88" s="65"/>
      <c r="C88" s="67"/>
      <c r="D88" s="454" t="s">
        <v>91</v>
      </c>
      <c r="E88" s="454"/>
      <c r="F88" s="41"/>
    </row>
    <row r="89" spans="1:20">
      <c r="B89" s="371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G41" sqref="G4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66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հ․140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145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257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150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175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1054</v>
      </c>
      <c r="E54" s="11"/>
      <c r="F54" s="114">
        <f>SUM(D36:D53)</f>
        <v>0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182</v>
      </c>
      <c r="D55" s="84">
        <v>1053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>
        <v>1</v>
      </c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1054</v>
      </c>
      <c r="E59" s="96"/>
      <c r="F59" s="273">
        <f>+D59-D55</f>
        <v>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hamematakan'!C83</f>
        <v>1322.6999999999971</v>
      </c>
      <c r="D62" s="463" t="s">
        <v>178</v>
      </c>
      <c r="E62" s="46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5" t="str">
        <f>+'Ekamut-caxs'!D74</f>
        <v>Հ. ԴԱԱՐԲԻՆՅԱՆ</v>
      </c>
      <c r="E64" s="46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6" t="s">
        <v>91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5" t="str">
        <f>+'Ekamut-caxs'!D76</f>
        <v>Ն. ՀԱՐՈՒԹՅՈՒՆՅԱՆ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7" t="s">
        <v>91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SheetLayoutView="100" workbookViewId="0">
      <selection activeCell="G41" sqref="G41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0" t="s">
        <v>66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2" customFormat="1" ht="21.75" customHeight="1">
      <c r="A2" s="469" t="str">
        <f>+'Ekamut-caxs'!A7</f>
        <v xml:space="preserve">«Երևանի հ․140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2" customFormat="1" ht="21" customHeight="1">
      <c r="A3" s="469" t="s">
        <v>92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6" customFormat="1" ht="19.5" customHeight="1">
      <c r="A5" s="475" t="s">
        <v>113</v>
      </c>
      <c r="B5" s="477" t="s">
        <v>93</v>
      </c>
      <c r="C5" s="479" t="s">
        <v>94</v>
      </c>
      <c r="D5" s="480"/>
      <c r="E5" s="480"/>
      <c r="F5" s="481"/>
      <c r="G5" s="479" t="s">
        <v>95</v>
      </c>
      <c r="H5" s="480"/>
      <c r="I5" s="480"/>
      <c r="J5" s="481"/>
      <c r="K5" s="479" t="s">
        <v>135</v>
      </c>
      <c r="L5" s="480"/>
      <c r="M5" s="480"/>
      <c r="N5" s="480"/>
      <c r="O5" s="481"/>
    </row>
    <row r="6" spans="1:15" s="218" customFormat="1" ht="51" customHeight="1">
      <c r="A6" s="476"/>
      <c r="B6" s="478"/>
      <c r="C6" s="392" t="s">
        <v>237</v>
      </c>
      <c r="D6" s="217" t="s">
        <v>221</v>
      </c>
      <c r="E6" s="217" t="s">
        <v>266</v>
      </c>
      <c r="F6" s="393" t="s">
        <v>267</v>
      </c>
      <c r="G6" s="392" t="s">
        <v>238</v>
      </c>
      <c r="H6" s="217" t="s">
        <v>221</v>
      </c>
      <c r="I6" s="217" t="s">
        <v>268</v>
      </c>
      <c r="J6" s="393" t="s">
        <v>267</v>
      </c>
      <c r="K6" s="392" t="s">
        <v>237</v>
      </c>
      <c r="L6" s="217" t="s">
        <v>266</v>
      </c>
      <c r="M6" s="217" t="s">
        <v>269</v>
      </c>
      <c r="N6" s="215" t="s">
        <v>270</v>
      </c>
      <c r="O6" s="404" t="s">
        <v>271</v>
      </c>
    </row>
    <row r="7" spans="1:15" ht="19.5" customHeight="1">
      <c r="A7" s="239">
        <v>1</v>
      </c>
      <c r="B7" s="406" t="s">
        <v>96</v>
      </c>
      <c r="C7" s="394"/>
      <c r="D7" s="219">
        <f>C7*143.7</f>
        <v>0</v>
      </c>
      <c r="E7" s="429">
        <v>0</v>
      </c>
      <c r="F7" s="395">
        <f>IF((E7&lt;10000), E7*143.7, E7*107.1)</f>
        <v>0</v>
      </c>
      <c r="G7" s="396"/>
      <c r="H7" s="292"/>
      <c r="I7" s="428">
        <v>6</v>
      </c>
      <c r="J7" s="395">
        <f>+I7*53.48</f>
        <v>320.88</v>
      </c>
      <c r="K7" s="396">
        <v>3</v>
      </c>
      <c r="L7" s="289">
        <f>+K7</f>
        <v>3</v>
      </c>
      <c r="M7" s="296">
        <f>+L7*200.42</f>
        <v>601.26</v>
      </c>
      <c r="N7" s="294">
        <f>+L7*5.572</f>
        <v>16.716000000000001</v>
      </c>
      <c r="O7" s="295">
        <f>+N7+M7</f>
        <v>617.976</v>
      </c>
    </row>
    <row r="8" spans="1:15" ht="19.5" customHeight="1">
      <c r="A8" s="239">
        <v>2</v>
      </c>
      <c r="B8" s="406" t="s">
        <v>97</v>
      </c>
      <c r="C8" s="396"/>
      <c r="D8" s="219">
        <f t="shared" ref="D8:D18" si="0">C8*143.7</f>
        <v>0</v>
      </c>
      <c r="E8" s="428">
        <v>0</v>
      </c>
      <c r="F8" s="395">
        <f t="shared" ref="F8:F18" si="1">IF((E8&lt;10000), E8*143.7, E8*107.1)</f>
        <v>0</v>
      </c>
      <c r="G8" s="396"/>
      <c r="H8" s="292"/>
      <c r="I8" s="428">
        <v>12</v>
      </c>
      <c r="J8" s="395">
        <f t="shared" ref="J8:J18" si="2">+I8*53.48</f>
        <v>641.76</v>
      </c>
      <c r="K8" s="396">
        <v>13</v>
      </c>
      <c r="L8" s="289">
        <f t="shared" ref="L8:L18" si="3">+K8</f>
        <v>13</v>
      </c>
      <c r="M8" s="296">
        <f t="shared" ref="M8:M18" si="4">+L8*200.42</f>
        <v>2605.46</v>
      </c>
      <c r="N8" s="294">
        <f t="shared" ref="N8:N18" si="5">+L8*5.572</f>
        <v>72.436000000000007</v>
      </c>
      <c r="O8" s="295">
        <f t="shared" ref="O8:O18" si="6">+N8+M8</f>
        <v>2677.8960000000002</v>
      </c>
    </row>
    <row r="9" spans="1:15" ht="19.5" customHeight="1">
      <c r="A9" s="239">
        <v>3</v>
      </c>
      <c r="B9" s="406" t="s">
        <v>98</v>
      </c>
      <c r="C9" s="396"/>
      <c r="D9" s="219">
        <f t="shared" si="0"/>
        <v>0</v>
      </c>
      <c r="E9" s="428">
        <v>0</v>
      </c>
      <c r="F9" s="395">
        <f t="shared" si="1"/>
        <v>0</v>
      </c>
      <c r="G9" s="396"/>
      <c r="H9" s="292"/>
      <c r="I9" s="428">
        <v>521</v>
      </c>
      <c r="J9" s="395">
        <f t="shared" si="2"/>
        <v>27863.079999999998</v>
      </c>
      <c r="K9" s="396">
        <v>20</v>
      </c>
      <c r="L9" s="289">
        <v>50</v>
      </c>
      <c r="M9" s="296">
        <f t="shared" si="4"/>
        <v>10021</v>
      </c>
      <c r="N9" s="294">
        <f t="shared" si="5"/>
        <v>278.60000000000002</v>
      </c>
      <c r="O9" s="295">
        <f t="shared" si="6"/>
        <v>10299.6</v>
      </c>
    </row>
    <row r="10" spans="1:15" ht="19.5" customHeight="1">
      <c r="A10" s="239">
        <v>4</v>
      </c>
      <c r="B10" s="406" t="s">
        <v>99</v>
      </c>
      <c r="C10" s="396"/>
      <c r="D10" s="219">
        <f t="shared" si="0"/>
        <v>0</v>
      </c>
      <c r="E10" s="428">
        <v>0</v>
      </c>
      <c r="F10" s="395">
        <f t="shared" si="1"/>
        <v>0</v>
      </c>
      <c r="G10" s="396"/>
      <c r="H10" s="292"/>
      <c r="I10" s="428">
        <v>620</v>
      </c>
      <c r="J10" s="395">
        <f t="shared" si="2"/>
        <v>33157.599999999999</v>
      </c>
      <c r="K10" s="396">
        <v>25</v>
      </c>
      <c r="L10" s="289">
        <v>60</v>
      </c>
      <c r="M10" s="296">
        <f t="shared" si="4"/>
        <v>12025.199999999999</v>
      </c>
      <c r="N10" s="294">
        <f t="shared" si="5"/>
        <v>334.32</v>
      </c>
      <c r="O10" s="295">
        <f t="shared" si="6"/>
        <v>12359.519999999999</v>
      </c>
    </row>
    <row r="11" spans="1:15" ht="19.5" customHeight="1">
      <c r="A11" s="239">
        <v>5</v>
      </c>
      <c r="B11" s="406" t="s">
        <v>100</v>
      </c>
      <c r="C11" s="397"/>
      <c r="D11" s="219">
        <f t="shared" si="0"/>
        <v>0</v>
      </c>
      <c r="E11" s="428">
        <v>0</v>
      </c>
      <c r="F11" s="395">
        <f t="shared" si="1"/>
        <v>0</v>
      </c>
      <c r="G11" s="396"/>
      <c r="H11" s="292"/>
      <c r="I11" s="428">
        <v>711</v>
      </c>
      <c r="J11" s="395">
        <f t="shared" si="2"/>
        <v>38024.28</v>
      </c>
      <c r="K11" s="428">
        <v>25</v>
      </c>
      <c r="L11" s="289">
        <v>74</v>
      </c>
      <c r="M11" s="296">
        <f t="shared" si="4"/>
        <v>14831.08</v>
      </c>
      <c r="N11" s="294">
        <f t="shared" si="5"/>
        <v>412.32800000000003</v>
      </c>
      <c r="O11" s="295">
        <f t="shared" si="6"/>
        <v>15243.407999999999</v>
      </c>
    </row>
    <row r="12" spans="1:15" ht="19.5" customHeight="1">
      <c r="A12" s="239">
        <v>6</v>
      </c>
      <c r="B12" s="406" t="s">
        <v>101</v>
      </c>
      <c r="C12" s="397"/>
      <c r="D12" s="219">
        <f t="shared" si="0"/>
        <v>0</v>
      </c>
      <c r="E12" s="429">
        <v>44</v>
      </c>
      <c r="F12" s="395">
        <f t="shared" si="1"/>
        <v>6322.7999999999993</v>
      </c>
      <c r="G12" s="396"/>
      <c r="H12" s="292"/>
      <c r="I12" s="428">
        <v>1101</v>
      </c>
      <c r="J12" s="395">
        <f t="shared" si="2"/>
        <v>58881.479999999996</v>
      </c>
      <c r="K12" s="428">
        <v>93</v>
      </c>
      <c r="L12" s="289">
        <f t="shared" si="3"/>
        <v>93</v>
      </c>
      <c r="M12" s="296">
        <f t="shared" si="4"/>
        <v>18639.059999999998</v>
      </c>
      <c r="N12" s="294">
        <f t="shared" si="5"/>
        <v>518.19600000000003</v>
      </c>
      <c r="O12" s="295">
        <f t="shared" si="6"/>
        <v>19157.255999999998</v>
      </c>
    </row>
    <row r="13" spans="1:15" ht="19.5" customHeight="1">
      <c r="A13" s="239">
        <v>7</v>
      </c>
      <c r="B13" s="406" t="s">
        <v>102</v>
      </c>
      <c r="C13" s="397"/>
      <c r="D13" s="219">
        <f t="shared" si="0"/>
        <v>0</v>
      </c>
      <c r="E13" s="428">
        <v>35</v>
      </c>
      <c r="F13" s="395">
        <f t="shared" si="1"/>
        <v>5029.5</v>
      </c>
      <c r="G13" s="396"/>
      <c r="H13" s="292"/>
      <c r="I13" s="428">
        <v>966</v>
      </c>
      <c r="J13" s="395">
        <f t="shared" si="2"/>
        <v>51661.68</v>
      </c>
      <c r="K13" s="428">
        <v>143</v>
      </c>
      <c r="L13" s="289">
        <f t="shared" si="3"/>
        <v>143</v>
      </c>
      <c r="M13" s="296">
        <f t="shared" si="4"/>
        <v>28660.059999999998</v>
      </c>
      <c r="N13" s="294">
        <f t="shared" si="5"/>
        <v>796.79600000000005</v>
      </c>
      <c r="O13" s="295">
        <f t="shared" si="6"/>
        <v>29456.855999999996</v>
      </c>
    </row>
    <row r="14" spans="1:15" ht="19.5" customHeight="1">
      <c r="A14" s="239">
        <v>8</v>
      </c>
      <c r="B14" s="407" t="s">
        <v>103</v>
      </c>
      <c r="C14" s="397"/>
      <c r="D14" s="219">
        <f t="shared" si="0"/>
        <v>0</v>
      </c>
      <c r="E14" s="428">
        <v>29</v>
      </c>
      <c r="F14" s="395">
        <f t="shared" si="1"/>
        <v>4167.2999999999993</v>
      </c>
      <c r="G14" s="396"/>
      <c r="H14" s="292"/>
      <c r="I14" s="428">
        <v>1062</v>
      </c>
      <c r="J14" s="395">
        <f t="shared" si="2"/>
        <v>56795.759999999995</v>
      </c>
      <c r="K14" s="428">
        <v>154</v>
      </c>
      <c r="L14" s="289">
        <f t="shared" si="3"/>
        <v>154</v>
      </c>
      <c r="M14" s="296">
        <f t="shared" si="4"/>
        <v>30864.679999999997</v>
      </c>
      <c r="N14" s="294">
        <f t="shared" si="5"/>
        <v>858.08799999999997</v>
      </c>
      <c r="O14" s="295">
        <f t="shared" si="6"/>
        <v>31722.767999999996</v>
      </c>
    </row>
    <row r="15" spans="1:15" ht="19.5" customHeight="1">
      <c r="A15" s="239">
        <v>9</v>
      </c>
      <c r="B15" s="407" t="s">
        <v>104</v>
      </c>
      <c r="C15" s="397"/>
      <c r="D15" s="219">
        <f t="shared" si="0"/>
        <v>0</v>
      </c>
      <c r="E15" s="428">
        <v>40</v>
      </c>
      <c r="F15" s="395">
        <f t="shared" si="1"/>
        <v>5748</v>
      </c>
      <c r="G15" s="396"/>
      <c r="H15" s="292"/>
      <c r="I15" s="428">
        <v>1081</v>
      </c>
      <c r="J15" s="395">
        <f t="shared" si="2"/>
        <v>57811.88</v>
      </c>
      <c r="K15" s="428">
        <v>218</v>
      </c>
      <c r="L15" s="289">
        <f t="shared" si="3"/>
        <v>218</v>
      </c>
      <c r="M15" s="296">
        <f t="shared" si="4"/>
        <v>43691.56</v>
      </c>
      <c r="N15" s="294">
        <f t="shared" si="5"/>
        <v>1214.6959999999999</v>
      </c>
      <c r="O15" s="295">
        <f t="shared" si="6"/>
        <v>44906.255999999994</v>
      </c>
    </row>
    <row r="16" spans="1:15" ht="19.5" customHeight="1">
      <c r="A16" s="239">
        <v>10</v>
      </c>
      <c r="B16" s="407" t="s">
        <v>105</v>
      </c>
      <c r="C16" s="397"/>
      <c r="D16" s="219">
        <f t="shared" si="0"/>
        <v>0</v>
      </c>
      <c r="E16" s="428">
        <v>163</v>
      </c>
      <c r="F16" s="395">
        <f t="shared" si="1"/>
        <v>23423.1</v>
      </c>
      <c r="G16" s="396"/>
      <c r="H16" s="292"/>
      <c r="I16" s="428">
        <v>1295</v>
      </c>
      <c r="J16" s="395">
        <f t="shared" si="2"/>
        <v>69256.599999999991</v>
      </c>
      <c r="K16" s="428">
        <v>192</v>
      </c>
      <c r="L16" s="289">
        <f t="shared" si="3"/>
        <v>192</v>
      </c>
      <c r="M16" s="296">
        <f t="shared" si="4"/>
        <v>38480.639999999999</v>
      </c>
      <c r="N16" s="294">
        <f t="shared" si="5"/>
        <v>1069.8240000000001</v>
      </c>
      <c r="O16" s="295">
        <f t="shared" si="6"/>
        <v>39550.464</v>
      </c>
    </row>
    <row r="17" spans="1:21" ht="19.5" customHeight="1">
      <c r="A17" s="239">
        <v>11</v>
      </c>
      <c r="B17" s="407" t="s">
        <v>106</v>
      </c>
      <c r="C17" s="398"/>
      <c r="D17" s="219">
        <f t="shared" si="0"/>
        <v>0</v>
      </c>
      <c r="E17" s="428">
        <v>1290</v>
      </c>
      <c r="F17" s="395">
        <f t="shared" si="1"/>
        <v>185372.99999999997</v>
      </c>
      <c r="G17" s="403"/>
      <c r="H17" s="293"/>
      <c r="I17" s="428">
        <v>2131</v>
      </c>
      <c r="J17" s="395">
        <f t="shared" si="2"/>
        <v>113965.87999999999</v>
      </c>
      <c r="K17" s="428">
        <v>65</v>
      </c>
      <c r="L17" s="289">
        <f t="shared" si="3"/>
        <v>65</v>
      </c>
      <c r="M17" s="296">
        <f t="shared" si="4"/>
        <v>13027.3</v>
      </c>
      <c r="N17" s="294">
        <f t="shared" si="5"/>
        <v>362.18</v>
      </c>
      <c r="O17" s="295">
        <f t="shared" si="6"/>
        <v>13389.48</v>
      </c>
    </row>
    <row r="18" spans="1:21" ht="19.5" customHeight="1">
      <c r="A18" s="239">
        <v>12</v>
      </c>
      <c r="B18" s="407" t="s">
        <v>107</v>
      </c>
      <c r="C18" s="398"/>
      <c r="D18" s="219">
        <f t="shared" si="0"/>
        <v>0</v>
      </c>
      <c r="E18" s="428">
        <v>2272</v>
      </c>
      <c r="F18" s="395">
        <f t="shared" si="1"/>
        <v>326486.39999999997</v>
      </c>
      <c r="G18" s="403"/>
      <c r="H18" s="293"/>
      <c r="I18" s="428">
        <v>2750</v>
      </c>
      <c r="J18" s="395">
        <f t="shared" si="2"/>
        <v>147070</v>
      </c>
      <c r="K18" s="428">
        <v>84</v>
      </c>
      <c r="L18" s="289">
        <f t="shared" si="3"/>
        <v>84</v>
      </c>
      <c r="M18" s="296">
        <f t="shared" si="4"/>
        <v>16835.28</v>
      </c>
      <c r="N18" s="294">
        <f t="shared" si="5"/>
        <v>468.048</v>
      </c>
      <c r="O18" s="295">
        <f t="shared" si="6"/>
        <v>17303.327999999998</v>
      </c>
    </row>
    <row r="19" spans="1:21" ht="32.25" customHeight="1" thickBot="1">
      <c r="A19" s="408"/>
      <c r="B19" s="409" t="s">
        <v>89</v>
      </c>
      <c r="C19" s="399">
        <f>SUM(C7:C18)</f>
        <v>0</v>
      </c>
      <c r="D19" s="400">
        <f t="shared" ref="D19:E19" si="7">SUM(D7:D18)</f>
        <v>0</v>
      </c>
      <c r="E19" s="401">
        <f t="shared" si="7"/>
        <v>3873</v>
      </c>
      <c r="F19" s="402">
        <f>SUM(F7:F18)</f>
        <v>556550.09999999986</v>
      </c>
      <c r="G19" s="399">
        <f>SUM(G7:G18)</f>
        <v>0</v>
      </c>
      <c r="H19" s="400">
        <f>SUM(H7:H18)</f>
        <v>0</v>
      </c>
      <c r="I19" s="401">
        <f t="shared" ref="I19" si="8">SUM(I7:I18)</f>
        <v>12256</v>
      </c>
      <c r="J19" s="402">
        <f t="shared" ref="J19:O19" si="9">SUM(J7:J18)</f>
        <v>655450.87999999989</v>
      </c>
      <c r="K19" s="399">
        <f t="shared" si="9"/>
        <v>1035</v>
      </c>
      <c r="L19" s="401">
        <f t="shared" si="9"/>
        <v>1149</v>
      </c>
      <c r="M19" s="400">
        <f t="shared" si="9"/>
        <v>230282.58</v>
      </c>
      <c r="N19" s="405">
        <f t="shared" si="9"/>
        <v>6402.2280000000001</v>
      </c>
      <c r="O19" s="402">
        <f t="shared" si="9"/>
        <v>236684.80799999999</v>
      </c>
    </row>
    <row r="20" spans="1:21" ht="21.75" customHeight="1">
      <c r="B20" s="222"/>
      <c r="C20" s="223"/>
      <c r="D20" s="224"/>
      <c r="E20" s="223"/>
      <c r="F20" s="224">
        <f>ROUND(F19/1000,1)</f>
        <v>556.6</v>
      </c>
      <c r="G20" s="223"/>
      <c r="H20" s="224"/>
      <c r="I20" s="223"/>
      <c r="J20" s="224">
        <f>ROUND(J19/1000,1)</f>
        <v>655.5</v>
      </c>
      <c r="K20" s="223"/>
      <c r="L20" s="223"/>
      <c r="M20" s="224">
        <f>ROUND(M19/1000,1)</f>
        <v>230.3</v>
      </c>
      <c r="N20" s="224">
        <f t="shared" ref="N20:O20" si="10">ROUND(N19/1000,1)</f>
        <v>6.4</v>
      </c>
      <c r="O20" s="224">
        <f t="shared" si="10"/>
        <v>236.7</v>
      </c>
      <c r="U20"/>
    </row>
    <row r="21" spans="1:21" ht="33.75" customHeight="1" thickBot="1">
      <c r="B21" s="473" t="s">
        <v>239</v>
      </c>
      <c r="C21" s="473"/>
      <c r="D21" s="473"/>
      <c r="E21" s="225"/>
      <c r="F21" s="226"/>
      <c r="H21" s="225"/>
      <c r="M21" s="224"/>
    </row>
    <row r="22" spans="1:21" s="212" customFormat="1" ht="42.75" customHeight="1">
      <c r="A22" s="227"/>
      <c r="B22" s="410" t="s">
        <v>139</v>
      </c>
      <c r="C22" s="227" t="s">
        <v>140</v>
      </c>
      <c r="D22" s="228" t="s">
        <v>240</v>
      </c>
      <c r="E22" s="228" t="s">
        <v>240</v>
      </c>
      <c r="F22" s="229" t="s">
        <v>240</v>
      </c>
      <c r="G22" s="228" t="s">
        <v>140</v>
      </c>
      <c r="H22" s="228" t="s">
        <v>240</v>
      </c>
      <c r="I22" s="228" t="s">
        <v>240</v>
      </c>
      <c r="J22" s="230" t="s">
        <v>240</v>
      </c>
      <c r="K22" s="228" t="s">
        <v>140</v>
      </c>
      <c r="L22" s="228" t="s">
        <v>240</v>
      </c>
      <c r="M22" s="231" t="s">
        <v>240</v>
      </c>
      <c r="N22" s="227" t="s">
        <v>240</v>
      </c>
      <c r="O22" s="230" t="s">
        <v>240</v>
      </c>
    </row>
    <row r="23" spans="1:21" ht="23.25" customHeight="1">
      <c r="A23" s="232">
        <v>1</v>
      </c>
      <c r="B23" s="411"/>
      <c r="C23" s="234"/>
      <c r="D23" s="220" t="s">
        <v>240</v>
      </c>
      <c r="E23" s="220" t="s">
        <v>240</v>
      </c>
      <c r="F23" s="233"/>
      <c r="G23" s="234">
        <v>1870</v>
      </c>
      <c r="H23" s="220" t="s">
        <v>240</v>
      </c>
      <c r="I23" s="220" t="s">
        <v>240</v>
      </c>
      <c r="J23" s="235">
        <v>100</v>
      </c>
      <c r="K23" s="234">
        <v>200</v>
      </c>
      <c r="L23" s="220" t="s">
        <v>240</v>
      </c>
      <c r="M23" s="236">
        <v>40.1</v>
      </c>
      <c r="N23" s="237" t="s">
        <v>240</v>
      </c>
      <c r="O23" s="238" t="s">
        <v>240</v>
      </c>
    </row>
    <row r="24" spans="1:21" ht="23.25" customHeight="1">
      <c r="A24" s="232">
        <v>2</v>
      </c>
      <c r="B24" s="411"/>
      <c r="C24" s="234"/>
      <c r="D24" s="220" t="s">
        <v>240</v>
      </c>
      <c r="E24" s="220" t="s">
        <v>240</v>
      </c>
      <c r="F24" s="233"/>
      <c r="G24" s="234"/>
      <c r="H24" s="220" t="s">
        <v>240</v>
      </c>
      <c r="I24" s="220" t="s">
        <v>240</v>
      </c>
      <c r="J24" s="235"/>
      <c r="K24" s="234"/>
      <c r="L24" s="220" t="s">
        <v>240</v>
      </c>
      <c r="M24" s="236"/>
      <c r="N24" s="237" t="s">
        <v>240</v>
      </c>
      <c r="O24" s="238" t="s">
        <v>240</v>
      </c>
    </row>
    <row r="25" spans="1:21" s="218" customFormat="1" ht="23.25" customHeight="1">
      <c r="A25" s="239">
        <v>3</v>
      </c>
      <c r="B25" s="412"/>
      <c r="C25" s="242"/>
      <c r="D25" s="240" t="s">
        <v>240</v>
      </c>
      <c r="E25" s="240" t="s">
        <v>240</v>
      </c>
      <c r="F25" s="241"/>
      <c r="G25" s="242"/>
      <c r="H25" s="240" t="s">
        <v>240</v>
      </c>
      <c r="I25" s="240" t="s">
        <v>240</v>
      </c>
      <c r="J25" s="241"/>
      <c r="K25" s="242"/>
      <c r="L25" s="240" t="s">
        <v>240</v>
      </c>
      <c r="M25" s="243"/>
      <c r="N25" s="244" t="s">
        <v>240</v>
      </c>
      <c r="O25" s="245" t="s">
        <v>240</v>
      </c>
    </row>
    <row r="26" spans="1:21" s="212" customFormat="1" ht="24" customHeight="1">
      <c r="A26" s="246"/>
      <c r="B26" s="413" t="s">
        <v>68</v>
      </c>
      <c r="C26" s="248" t="s">
        <v>240</v>
      </c>
      <c r="D26" s="221" t="s">
        <v>240</v>
      </c>
      <c r="E26" s="221" t="s">
        <v>240</v>
      </c>
      <c r="F26" s="247">
        <f>SUM(F23:F25)</f>
        <v>0</v>
      </c>
      <c r="G26" s="248" t="s">
        <v>240</v>
      </c>
      <c r="H26" s="221" t="s">
        <v>240</v>
      </c>
      <c r="I26" s="221" t="s">
        <v>240</v>
      </c>
      <c r="J26" s="247">
        <f>SUM(J23:J25)</f>
        <v>100</v>
      </c>
      <c r="K26" s="248" t="s">
        <v>240</v>
      </c>
      <c r="L26" s="221" t="s">
        <v>240</v>
      </c>
      <c r="M26" s="249">
        <f>SUM(M23:M25)</f>
        <v>40.1</v>
      </c>
      <c r="N26" s="246" t="s">
        <v>240</v>
      </c>
      <c r="O26" s="250" t="s">
        <v>240</v>
      </c>
    </row>
    <row r="27" spans="1:21" s="212" customFormat="1" ht="27" customHeight="1" thickBot="1">
      <c r="A27" s="251"/>
      <c r="B27" s="414" t="s">
        <v>241</v>
      </c>
      <c r="C27" s="254"/>
      <c r="D27" s="252" t="s">
        <v>240</v>
      </c>
      <c r="E27" s="252" t="s">
        <v>240</v>
      </c>
      <c r="F27" s="253">
        <f>+F20-F26</f>
        <v>556.6</v>
      </c>
      <c r="G27" s="254" t="s">
        <v>240</v>
      </c>
      <c r="H27" s="252" t="s">
        <v>240</v>
      </c>
      <c r="I27" s="252" t="s">
        <v>240</v>
      </c>
      <c r="J27" s="253">
        <f>J20-J26</f>
        <v>555.5</v>
      </c>
      <c r="K27" s="254" t="s">
        <v>240</v>
      </c>
      <c r="L27" s="252" t="s">
        <v>240</v>
      </c>
      <c r="M27" s="255">
        <f>M20-M26</f>
        <v>190.20000000000002</v>
      </c>
      <c r="N27" s="251" t="s">
        <v>240</v>
      </c>
      <c r="O27" s="253">
        <f>+O20-M26</f>
        <v>196.6</v>
      </c>
    </row>
    <row r="28" spans="1:21" s="212" customFormat="1" ht="25.5" customHeight="1" thickBot="1">
      <c r="B28" s="256"/>
      <c r="F28" s="224"/>
      <c r="J28" s="257" t="s">
        <v>141</v>
      </c>
      <c r="K28" s="258"/>
      <c r="L28" s="258"/>
      <c r="M28" s="259">
        <f>+F26+J26+M26</f>
        <v>140.1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69" t="s">
        <v>2</v>
      </c>
      <c r="D30" s="469"/>
      <c r="E30" s="213"/>
      <c r="F30" s="213"/>
      <c r="G30" s="474"/>
      <c r="H30" s="474"/>
      <c r="I30" s="260"/>
      <c r="J30" s="471" t="str">
        <f>+'Ekamut-caxs'!D74</f>
        <v>Հ. ԴԱԱՐԲԻՆՅԱՆ</v>
      </c>
      <c r="K30" s="471"/>
      <c r="M30" s="226"/>
    </row>
    <row r="31" spans="1:21" s="212" customFormat="1">
      <c r="C31" s="261"/>
      <c r="D31" s="261"/>
      <c r="E31" s="262"/>
      <c r="F31" s="262"/>
      <c r="G31" s="472" t="s">
        <v>90</v>
      </c>
      <c r="H31" s="472"/>
      <c r="I31" s="263"/>
      <c r="J31" s="472" t="s">
        <v>108</v>
      </c>
      <c r="K31" s="472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71"/>
      <c r="H32" s="471"/>
      <c r="I32" s="265"/>
      <c r="J32" s="471" t="str">
        <f>+'Ekamut-caxs'!D76</f>
        <v>Ն. ՀԱՐՈՒԹՅՈՒՆՅԱՆ</v>
      </c>
      <c r="K32" s="471"/>
    </row>
    <row r="33" spans="3:13" s="212" customFormat="1">
      <c r="C33" s="225"/>
      <c r="D33" s="225"/>
      <c r="G33" s="472" t="s">
        <v>90</v>
      </c>
      <c r="H33" s="472"/>
      <c r="I33" s="263"/>
      <c r="J33" s="472" t="s">
        <v>108</v>
      </c>
      <c r="K33" s="472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242</v>
      </c>
      <c r="I35" s="268" t="s">
        <v>111</v>
      </c>
      <c r="J35" s="269" t="s">
        <v>208</v>
      </c>
      <c r="K35" s="269"/>
      <c r="L35" s="269" t="s">
        <v>206</v>
      </c>
      <c r="M35" s="269" t="s">
        <v>272</v>
      </c>
    </row>
    <row r="36" spans="3:13" ht="16.5" customHeight="1">
      <c r="C36" s="267" t="s">
        <v>112</v>
      </c>
      <c r="D36" s="267"/>
      <c r="E36" s="267" t="s">
        <v>110</v>
      </c>
      <c r="F36" s="267" t="s">
        <v>210</v>
      </c>
      <c r="I36" s="468" t="s">
        <v>212</v>
      </c>
      <c r="J36" s="468"/>
      <c r="K36" s="269"/>
      <c r="L36" s="468"/>
      <c r="M36" s="468"/>
    </row>
    <row r="37" spans="3:13">
      <c r="C37" s="267"/>
      <c r="D37" s="267"/>
      <c r="E37" s="468" t="s">
        <v>211</v>
      </c>
      <c r="F37" s="468"/>
      <c r="I37" s="468"/>
      <c r="J37" s="468"/>
      <c r="K37" s="269"/>
      <c r="L37" s="468"/>
      <c r="M37" s="468"/>
    </row>
    <row r="38" spans="3:13">
      <c r="C38" s="267"/>
      <c r="D38" s="267"/>
      <c r="E38" s="468"/>
      <c r="F38" s="46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G41" sqref="G4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42" t="str">
        <f>+'Ekamut-caxs'!A7</f>
        <v xml:space="preserve">«Երևանի հ․140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59" t="s">
        <v>281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7"/>
      <c r="O3" s="157"/>
      <c r="P3" s="157"/>
    </row>
    <row r="4" spans="1:16" ht="16.5">
      <c r="M4" s="164" t="s">
        <v>0</v>
      </c>
    </row>
    <row r="5" spans="1:16" ht="13.5" customHeight="1">
      <c r="A5" s="488" t="s">
        <v>143</v>
      </c>
      <c r="B5" s="488" t="s">
        <v>67</v>
      </c>
      <c r="C5" s="486" t="s">
        <v>207</v>
      </c>
      <c r="D5" s="486"/>
      <c r="E5" s="486"/>
      <c r="F5" s="486"/>
      <c r="G5" s="486"/>
      <c r="H5" s="486"/>
      <c r="I5" s="486"/>
      <c r="J5" s="486"/>
      <c r="K5" s="486"/>
      <c r="L5" s="486"/>
      <c r="M5" s="487" t="s">
        <v>144</v>
      </c>
    </row>
    <row r="6" spans="1:16" ht="89.25" customHeight="1">
      <c r="A6" s="488"/>
      <c r="B6" s="488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7"/>
    </row>
    <row r="7" spans="1:16" ht="27.75" customHeight="1">
      <c r="A7" s="116">
        <v>1</v>
      </c>
      <c r="B7" s="148" t="s">
        <v>192</v>
      </c>
      <c r="C7" s="149">
        <v>2272.6</v>
      </c>
      <c r="D7" s="149">
        <f>+B11*7+B10*4</f>
        <v>33113.599999999999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358.79999999999995</v>
      </c>
      <c r="I7" s="149"/>
      <c r="J7" s="201"/>
      <c r="K7" s="149"/>
      <c r="L7" s="149"/>
      <c r="M7" s="150">
        <f>ROUND(SUM(C7:L7),1)</f>
        <v>36525.199999999997</v>
      </c>
    </row>
    <row r="8" spans="1:16" ht="35.25" customHeight="1">
      <c r="A8" s="116">
        <v>1.1000000000000001</v>
      </c>
      <c r="B8" s="163" t="s">
        <v>88</v>
      </c>
      <c r="C8" s="149">
        <f>3*12</f>
        <v>36</v>
      </c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36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36561.199999999997</v>
      </c>
    </row>
    <row r="10" spans="1:16" s="118" customFormat="1" ht="18.75" customHeight="1">
      <c r="B10" s="211">
        <v>4268.1000000000004</v>
      </c>
      <c r="C10" s="120">
        <f>+B10*7</f>
        <v>29876.700000000004</v>
      </c>
      <c r="D10" s="120"/>
      <c r="E10" s="391">
        <f>478.4*4</f>
        <v>1913.6</v>
      </c>
      <c r="F10" s="121"/>
      <c r="G10" s="121"/>
      <c r="H10" s="210"/>
      <c r="I10" s="122"/>
      <c r="J10" s="123"/>
      <c r="K10" s="122"/>
      <c r="L10" s="121"/>
      <c r="M10" s="124"/>
      <c r="N10" s="119"/>
    </row>
    <row r="11" spans="1:16" s="125" customFormat="1" ht="21" customHeight="1">
      <c r="B11" s="126">
        <v>2291.6</v>
      </c>
      <c r="C11" s="128">
        <f>B11*4</f>
        <v>9166.4</v>
      </c>
      <c r="D11" s="103"/>
      <c r="E11" s="127"/>
      <c r="F11" s="127"/>
      <c r="G11" s="128"/>
      <c r="H11" s="58"/>
      <c r="I11" s="58"/>
      <c r="J11" s="103"/>
      <c r="K11" s="491"/>
      <c r="L11" s="491"/>
      <c r="M11" s="129"/>
    </row>
    <row r="12" spans="1:16" s="118" customFormat="1" ht="69" customHeight="1">
      <c r="B12" s="484" t="s">
        <v>204</v>
      </c>
      <c r="C12" s="485"/>
      <c r="D12" s="128"/>
      <c r="G12" s="103"/>
      <c r="H12" s="103"/>
      <c r="I12" s="484" t="s">
        <v>205</v>
      </c>
      <c r="J12" s="485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2"/>
      <c r="E17" s="482"/>
      <c r="F17" s="175"/>
      <c r="G17" s="175"/>
      <c r="H17" s="489" t="str">
        <f>+'Ekamut-caxs'!D74</f>
        <v>Հ. ԴԱԱՐԲԻՆՅԱՆ</v>
      </c>
      <c r="I17" s="489"/>
      <c r="J17" s="489"/>
      <c r="K17" s="138"/>
    </row>
    <row r="18" spans="2:11" s="139" customFormat="1" ht="17.25" customHeight="1">
      <c r="B18" s="176"/>
      <c r="C18" s="177"/>
      <c r="D18" s="483" t="s">
        <v>90</v>
      </c>
      <c r="E18" s="483"/>
      <c r="F18" s="178"/>
      <c r="G18" s="179"/>
      <c r="H18" s="490" t="s">
        <v>91</v>
      </c>
      <c r="I18" s="490"/>
      <c r="J18" s="490"/>
      <c r="K18" s="140"/>
    </row>
    <row r="19" spans="2:11" s="137" customFormat="1" ht="24.75" customHeight="1">
      <c r="B19" s="180" t="s">
        <v>6</v>
      </c>
      <c r="C19" s="174"/>
      <c r="D19" s="482"/>
      <c r="E19" s="482"/>
      <c r="F19" s="181"/>
      <c r="G19" s="181"/>
      <c r="H19" s="489" t="str">
        <f>+'Ekamut-caxs'!D76</f>
        <v>Ն. ՀԱՐՈՒԹՅՈՒՆՅԱՆ</v>
      </c>
      <c r="I19" s="489"/>
      <c r="J19" s="489"/>
      <c r="K19" s="138"/>
    </row>
    <row r="20" spans="2:11" s="139" customFormat="1" ht="18.75" customHeight="1">
      <c r="B20" s="177"/>
      <c r="C20" s="177"/>
      <c r="D20" s="483" t="s">
        <v>90</v>
      </c>
      <c r="E20" s="483"/>
      <c r="F20" s="178"/>
      <c r="G20" s="179"/>
      <c r="H20" s="490" t="s">
        <v>91</v>
      </c>
      <c r="I20" s="490"/>
      <c r="J20" s="490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4" workbookViewId="0">
      <selection activeCell="G41" sqref="G41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3" t="s">
        <v>66</v>
      </c>
      <c r="B1" s="493"/>
      <c r="C1" s="493"/>
      <c r="D1" s="493"/>
    </row>
    <row r="2" spans="1:4" ht="17.25">
      <c r="A2" s="494" t="str">
        <f>+'Ekamut-caxs'!A7:D7</f>
        <v xml:space="preserve">«Երևանի հ․140 մսուր-մանկապարտեզ» ՀՈԱԿ-ի </v>
      </c>
      <c r="B2" s="494"/>
      <c r="C2" s="494"/>
      <c r="D2" s="494"/>
    </row>
    <row r="3" spans="1:4" ht="39.75" customHeight="1">
      <c r="A3" s="494" t="s">
        <v>280</v>
      </c>
      <c r="B3" s="494"/>
      <c r="C3" s="494"/>
      <c r="D3" s="494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252</v>
      </c>
    </row>
    <row r="7" spans="1:4" s="18" customFormat="1" ht="30" customHeight="1">
      <c r="A7" s="277">
        <v>1</v>
      </c>
      <c r="B7" s="278" t="s">
        <v>253</v>
      </c>
      <c r="C7" s="277">
        <f>SUM(C8:C10)</f>
        <v>0</v>
      </c>
      <c r="D7" s="277">
        <f>SUM(D8:D10)</f>
        <v>0</v>
      </c>
    </row>
    <row r="8" spans="1:4" ht="25.5" hidden="1" customHeight="1">
      <c r="A8" s="279">
        <v>1.1000000000000001</v>
      </c>
      <c r="B8" s="280" t="s">
        <v>123</v>
      </c>
      <c r="C8" s="279"/>
      <c r="D8" s="279"/>
    </row>
    <row r="9" spans="1:4" ht="25.5" hidden="1" customHeight="1">
      <c r="A9" s="279">
        <v>1.2</v>
      </c>
      <c r="B9" s="280" t="s">
        <v>124</v>
      </c>
      <c r="C9" s="279"/>
      <c r="D9" s="279"/>
    </row>
    <row r="10" spans="1:4" ht="25.5" hidden="1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254</v>
      </c>
      <c r="C11" s="277">
        <f>SUM(C12:C14)</f>
        <v>0</v>
      </c>
      <c r="D11" s="277">
        <f>SUM(D12:D14)</f>
        <v>0</v>
      </c>
    </row>
    <row r="12" spans="1:4" ht="21.75" hidden="1" customHeight="1">
      <c r="A12" s="279">
        <v>2.1</v>
      </c>
      <c r="B12" s="280" t="s">
        <v>126</v>
      </c>
      <c r="C12" s="279"/>
      <c r="D12" s="279"/>
    </row>
    <row r="13" spans="1:4" ht="21.75" hidden="1" customHeight="1">
      <c r="A13" s="279">
        <v>2.2000000000000002</v>
      </c>
      <c r="B13" s="280" t="s">
        <v>127</v>
      </c>
      <c r="C13" s="279"/>
      <c r="D13" s="279"/>
    </row>
    <row r="14" spans="1:4" ht="21.75" hidden="1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255</v>
      </c>
      <c r="C15" s="277">
        <f>SUM(C16:C18)</f>
        <v>0</v>
      </c>
      <c r="D15" s="277">
        <f>SUM(D16:D18)</f>
        <v>0</v>
      </c>
    </row>
    <row r="16" spans="1:4" ht="23.25" hidden="1" customHeight="1">
      <c r="A16" s="279">
        <v>3.1</v>
      </c>
      <c r="B16" s="281" t="s">
        <v>129</v>
      </c>
      <c r="C16" s="279"/>
      <c r="D16" s="279"/>
    </row>
    <row r="17" spans="1:4" ht="23.25" hidden="1" customHeight="1">
      <c r="A17" s="279">
        <v>3.2</v>
      </c>
      <c r="B17" s="281" t="s">
        <v>130</v>
      </c>
      <c r="C17" s="279"/>
      <c r="D17" s="279"/>
    </row>
    <row r="18" spans="1:4" ht="23.25" hidden="1" customHeight="1">
      <c r="A18" s="279">
        <v>3.3</v>
      </c>
      <c r="B18" s="281" t="s">
        <v>131</v>
      </c>
      <c r="C18" s="279"/>
      <c r="D18" s="279"/>
    </row>
    <row r="19" spans="1:4" s="18" customFormat="1" ht="30" customHeight="1">
      <c r="A19" s="277">
        <v>4</v>
      </c>
      <c r="B19" s="278" t="s">
        <v>256</v>
      </c>
      <c r="C19" s="277">
        <f>SUM(C20:C22)</f>
        <v>0</v>
      </c>
      <c r="D19" s="277">
        <f>SUM(D20:D22)</f>
        <v>0</v>
      </c>
    </row>
    <row r="20" spans="1:4" ht="23.25" hidden="1" customHeight="1">
      <c r="A20" s="279">
        <v>4.0999999999999996</v>
      </c>
      <c r="B20" s="281" t="s">
        <v>132</v>
      </c>
      <c r="C20" s="279"/>
      <c r="D20" s="279"/>
    </row>
    <row r="21" spans="1:4" ht="23.25" hidden="1" customHeight="1">
      <c r="A21" s="279">
        <v>4.2</v>
      </c>
      <c r="B21" s="281" t="s">
        <v>133</v>
      </c>
      <c r="C21" s="279"/>
      <c r="D21" s="279"/>
    </row>
    <row r="22" spans="1:4" ht="23.25" hidden="1" customHeight="1">
      <c r="A22" s="279">
        <v>4.3</v>
      </c>
      <c r="B22" s="281" t="s">
        <v>219</v>
      </c>
      <c r="C22" s="279"/>
      <c r="D22" s="279"/>
    </row>
    <row r="23" spans="1:4" ht="23.25" customHeight="1">
      <c r="A23" s="277">
        <v>5</v>
      </c>
      <c r="B23" s="278" t="s">
        <v>293</v>
      </c>
      <c r="C23" s="277">
        <v>0</v>
      </c>
      <c r="D23" s="277">
        <v>0</v>
      </c>
    </row>
    <row r="24" spans="1:4" s="18" customFormat="1" ht="31.5" customHeight="1">
      <c r="A24" s="277"/>
      <c r="B24" s="278" t="s">
        <v>68</v>
      </c>
      <c r="C24" s="277">
        <f>C7+C11+C15+C19+C23</f>
        <v>0</v>
      </c>
      <c r="D24" s="277">
        <f>D7+D11+D15+D19+D23</f>
        <v>0</v>
      </c>
    </row>
    <row r="25" spans="1:4" ht="48.75" customHeight="1"/>
    <row r="26" spans="1:4" ht="17.25">
      <c r="B26" s="283" t="s">
        <v>2</v>
      </c>
      <c r="C26" s="495" t="str">
        <f>+'Ekamut-caxs'!D74</f>
        <v>Հ. ԴԱԱՐԲԻՆՅԱՆ</v>
      </c>
      <c r="D26" s="495"/>
    </row>
    <row r="27" spans="1:4" ht="15.75" customHeight="1">
      <c r="B27" s="284" t="s">
        <v>4</v>
      </c>
      <c r="C27" s="492" t="s">
        <v>5</v>
      </c>
      <c r="D27" s="492"/>
    </row>
    <row r="28" spans="1:4" ht="27" customHeight="1">
      <c r="B28" s="285" t="s">
        <v>6</v>
      </c>
      <c r="C28" s="495" t="str">
        <f>+'Ekamut-caxs'!D76</f>
        <v>Ն. ՀԱՐՈՒԹՅՈՒՆՅԱՆ</v>
      </c>
      <c r="D28" s="495"/>
    </row>
    <row r="29" spans="1:4">
      <c r="B29" s="286"/>
      <c r="C29" s="492" t="s">
        <v>5</v>
      </c>
      <c r="D29" s="492"/>
    </row>
    <row r="30" spans="1:4">
      <c r="B30" s="287" t="s">
        <v>134</v>
      </c>
      <c r="C30" s="287"/>
      <c r="D30" s="28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https://mul2.yerevan.am/tasks/2176028/oneclick?token=8e399cffe968b2fbd7a776e2ef9b1baa</cp:keywords>
  <cp:lastModifiedBy>Lusine Petrosyan</cp:lastModifiedBy>
  <cp:lastPrinted>2025-04-16T10:27:24Z</cp:lastPrinted>
  <dcterms:created xsi:type="dcterms:W3CDTF">1996-10-14T23:33:28Z</dcterms:created>
  <dcterms:modified xsi:type="dcterms:W3CDTF">2025-05-20T15:46:41Z</dcterms:modified>
</cp:coreProperties>
</file>